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325"/>
  <workbookPr codeName="ThisWorkbook"/>
  <mc:AlternateContent xmlns:mc="http://schemas.openxmlformats.org/markup-compatibility/2006">
    <mc:Choice Requires="x15">
      <x15ac:absPath xmlns:x15ac="http://schemas.microsoft.com/office/spreadsheetml/2010/11/ac" url="H:\waivers\ABAWD waiver\2019\"/>
    </mc:Choice>
  </mc:AlternateContent>
  <xr:revisionPtr revIDLastSave="0" documentId="8_{3459A190-CEC6-443B-91AD-7000404EEED1}" xr6:coauthVersionLast="34" xr6:coauthVersionMax="34" xr10:uidLastSave="{00000000-0000-0000-0000-000000000000}"/>
  <bookViews>
    <workbookView xWindow="0" yWindow="0" windowWidth="10080" windowHeight="8020" xr2:uid="{693C69E9-0FD0-4326-A79B-0834C478D68C}"/>
  </bookViews>
  <sheets>
    <sheet name="Summary" sheetId="11" r:id="rId1"/>
    <sheet name="National" sheetId="57" r:id="rId2"/>
    <sheet name="Step 1" sheetId="5" r:id="rId3"/>
    <sheet name="Step 2" sheetId="6" r:id="rId4"/>
    <sheet name="Step 3" sheetId="7" r:id="rId5"/>
    <sheet name="Step 4" sheetId="8" r:id="rId6"/>
  </sheets>
  <externalReferences>
    <externalReference r:id="rId7"/>
    <externalReference r:id="rId8"/>
  </externalReferences>
  <definedNames>
    <definedName name="_xlnm._FilterDatabase" localSheetId="0" hidden="1">Summary!$A$21:$L$91</definedName>
    <definedName name="AL_LSA">[1]Alabama!$K$5</definedName>
    <definedName name="AL_LSAlike">[1]Alabama!$K$6</definedName>
    <definedName name="AL_Regional">[1]Alabama!$K$7</definedName>
    <definedName name="CO_1_16">#REF!</definedName>
    <definedName name="CO_1_37">#REF!</definedName>
    <definedName name="_xlnm.Database" localSheetId="1">#REF!</definedName>
    <definedName name="_xlnm.Database">#REF!</definedName>
    <definedName name="states">'[2]All states 2010'!$A$4:$A$57</definedName>
  </definedNames>
  <calcPr calcId="17902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K21" i="57" l="1"/>
  <c r="J21" i="57"/>
  <c r="K20" i="57"/>
  <c r="M20" i="57" s="1"/>
  <c r="J20" i="57"/>
  <c r="K19" i="57"/>
  <c r="J19" i="57"/>
  <c r="K18" i="57"/>
  <c r="M18" i="57" s="1"/>
  <c r="J18" i="57"/>
  <c r="K17" i="57"/>
  <c r="J17" i="57"/>
  <c r="K16" i="57"/>
  <c r="M16" i="57" s="1"/>
  <c r="J16" i="57"/>
  <c r="K15" i="57"/>
  <c r="J15" i="57"/>
  <c r="K14" i="57"/>
  <c r="J14" i="57"/>
  <c r="B17" i="11" s="1"/>
  <c r="M14" i="57" l="1"/>
  <c r="D17" i="11"/>
  <c r="M15" i="57"/>
  <c r="M17" i="57"/>
  <c r="M19" i="57"/>
  <c r="M21" i="57"/>
  <c r="L14" i="57"/>
  <c r="L15" i="57"/>
  <c r="L16" i="57"/>
  <c r="L17" i="57"/>
  <c r="L18" i="57"/>
  <c r="L19" i="57"/>
  <c r="L20" i="57"/>
  <c r="L21" i="57"/>
  <c r="I223" i="8" l="1"/>
  <c r="H223" i="8"/>
  <c r="G223" i="8"/>
  <c r="F223" i="8"/>
  <c r="E223" i="8"/>
  <c r="D223" i="8"/>
  <c r="C223" i="8"/>
  <c r="B223" i="8"/>
  <c r="I222" i="8"/>
  <c r="H222" i="8"/>
  <c r="G222" i="8"/>
  <c r="F222" i="8"/>
  <c r="E222" i="8"/>
  <c r="D222" i="8"/>
  <c r="C222" i="8"/>
  <c r="B222" i="8"/>
  <c r="I221" i="8"/>
  <c r="H221" i="8"/>
  <c r="G221" i="8"/>
  <c r="F221" i="8"/>
  <c r="E221" i="8"/>
  <c r="D221" i="8"/>
  <c r="C221" i="8"/>
  <c r="B221" i="8"/>
  <c r="I220" i="8"/>
  <c r="H220" i="8"/>
  <c r="G220" i="8"/>
  <c r="F220" i="8"/>
  <c r="E220" i="8"/>
  <c r="D220" i="8"/>
  <c r="C220" i="8"/>
  <c r="B220" i="8"/>
  <c r="I219" i="8"/>
  <c r="H219" i="8"/>
  <c r="G219" i="8"/>
  <c r="F219" i="8"/>
  <c r="E219" i="8"/>
  <c r="D219" i="8"/>
  <c r="C219" i="8"/>
  <c r="D90" i="11" s="1"/>
  <c r="B219" i="8"/>
  <c r="I218" i="8"/>
  <c r="H218" i="8"/>
  <c r="G218" i="8"/>
  <c r="F218" i="8"/>
  <c r="E218" i="8"/>
  <c r="D218" i="8"/>
  <c r="C218" i="8"/>
  <c r="B218" i="8"/>
  <c r="I217" i="8"/>
  <c r="H217" i="8"/>
  <c r="G217" i="8"/>
  <c r="F217" i="8"/>
  <c r="E217" i="8"/>
  <c r="D217" i="8"/>
  <c r="C217" i="8"/>
  <c r="B217" i="8"/>
  <c r="I216" i="8"/>
  <c r="H216" i="8"/>
  <c r="G216" i="8"/>
  <c r="F216" i="8"/>
  <c r="E216" i="8"/>
  <c r="D216" i="8"/>
  <c r="C216" i="8"/>
  <c r="D89" i="11" s="1"/>
  <c r="B216" i="8"/>
  <c r="I215" i="8"/>
  <c r="H215" i="8"/>
  <c r="G215" i="8"/>
  <c r="F215" i="8"/>
  <c r="E215" i="8"/>
  <c r="D215" i="8"/>
  <c r="C215" i="8"/>
  <c r="B215" i="8"/>
  <c r="I214" i="8"/>
  <c r="H214" i="8"/>
  <c r="G214" i="8"/>
  <c r="F214" i="8"/>
  <c r="E214" i="8"/>
  <c r="D214" i="8"/>
  <c r="C214" i="8"/>
  <c r="B214" i="8"/>
  <c r="I213" i="8"/>
  <c r="H213" i="8"/>
  <c r="G213" i="8"/>
  <c r="F213" i="8"/>
  <c r="E213" i="8"/>
  <c r="D213" i="8"/>
  <c r="C213" i="8"/>
  <c r="B213" i="8"/>
  <c r="I212" i="8"/>
  <c r="H212" i="8"/>
  <c r="G212" i="8"/>
  <c r="F212" i="8"/>
  <c r="E212" i="8"/>
  <c r="D212" i="8"/>
  <c r="C212" i="8"/>
  <c r="B212" i="8"/>
  <c r="I211" i="8"/>
  <c r="H211" i="8"/>
  <c r="G211" i="8"/>
  <c r="F211" i="8"/>
  <c r="E211" i="8"/>
  <c r="D211" i="8"/>
  <c r="C211" i="8"/>
  <c r="B211" i="8"/>
  <c r="I210" i="8"/>
  <c r="H210" i="8"/>
  <c r="G210" i="8"/>
  <c r="F210" i="8"/>
  <c r="E210" i="8"/>
  <c r="D210" i="8"/>
  <c r="C210" i="8"/>
  <c r="B210" i="8"/>
  <c r="I209" i="8"/>
  <c r="H209" i="8"/>
  <c r="G209" i="8"/>
  <c r="F209" i="8"/>
  <c r="E209" i="8"/>
  <c r="D209" i="8"/>
  <c r="C209" i="8"/>
  <c r="D88" i="11" s="1"/>
  <c r="B209" i="8"/>
  <c r="I208" i="8"/>
  <c r="H208" i="8"/>
  <c r="G208" i="8"/>
  <c r="F208" i="8"/>
  <c r="E208" i="8"/>
  <c r="D208" i="8"/>
  <c r="C208" i="8"/>
  <c r="D87" i="11" s="1"/>
  <c r="B208" i="8"/>
  <c r="I207" i="8"/>
  <c r="H207" i="8"/>
  <c r="G207" i="8"/>
  <c r="F207" i="8"/>
  <c r="E207" i="8"/>
  <c r="D207" i="8"/>
  <c r="C207" i="8"/>
  <c r="B207" i="8"/>
  <c r="I206" i="8"/>
  <c r="H206" i="8"/>
  <c r="G206" i="8"/>
  <c r="F206" i="8"/>
  <c r="E206" i="8"/>
  <c r="D206" i="8"/>
  <c r="C206" i="8"/>
  <c r="B206" i="8"/>
  <c r="I205" i="8"/>
  <c r="H205" i="8"/>
  <c r="G205" i="8"/>
  <c r="F205" i="8"/>
  <c r="E205" i="8"/>
  <c r="D205" i="8"/>
  <c r="C205" i="8"/>
  <c r="B205" i="8"/>
  <c r="I204" i="8"/>
  <c r="H204" i="8"/>
  <c r="G204" i="8"/>
  <c r="F204" i="8"/>
  <c r="E204" i="8"/>
  <c r="D204" i="8"/>
  <c r="C204" i="8"/>
  <c r="B204" i="8"/>
  <c r="I203" i="8"/>
  <c r="H203" i="8"/>
  <c r="G203" i="8"/>
  <c r="F203" i="8"/>
  <c r="E203" i="8"/>
  <c r="D203" i="8"/>
  <c r="C203" i="8"/>
  <c r="B203" i="8"/>
  <c r="I202" i="8"/>
  <c r="H202" i="8"/>
  <c r="G202" i="8"/>
  <c r="F202" i="8"/>
  <c r="E202" i="8"/>
  <c r="D202" i="8"/>
  <c r="C202" i="8"/>
  <c r="D86" i="11" s="1"/>
  <c r="B202" i="8"/>
  <c r="I201" i="8"/>
  <c r="H201" i="8"/>
  <c r="G201" i="8"/>
  <c r="F201" i="8"/>
  <c r="E201" i="8"/>
  <c r="D201" i="8"/>
  <c r="C201" i="8"/>
  <c r="B201" i="8"/>
  <c r="I200" i="8"/>
  <c r="H200" i="8"/>
  <c r="G200" i="8"/>
  <c r="F200" i="8"/>
  <c r="E200" i="8"/>
  <c r="D200" i="8"/>
  <c r="C200" i="8"/>
  <c r="D85" i="11" s="1"/>
  <c r="B200" i="8"/>
  <c r="I199" i="8"/>
  <c r="H199" i="8"/>
  <c r="G199" i="8"/>
  <c r="F199" i="8"/>
  <c r="E199" i="8"/>
  <c r="D199" i="8"/>
  <c r="C199" i="8"/>
  <c r="B199" i="8"/>
  <c r="I198" i="8"/>
  <c r="H198" i="8"/>
  <c r="G198" i="8"/>
  <c r="F198" i="8"/>
  <c r="E198" i="8"/>
  <c r="D198" i="8"/>
  <c r="C198" i="8"/>
  <c r="B198" i="8"/>
  <c r="I197" i="8"/>
  <c r="H197" i="8"/>
  <c r="G197" i="8"/>
  <c r="F197" i="8"/>
  <c r="E197" i="8"/>
  <c r="D197" i="8"/>
  <c r="C197" i="8"/>
  <c r="B197" i="8"/>
  <c r="I196" i="8"/>
  <c r="H196" i="8"/>
  <c r="G196" i="8"/>
  <c r="F196" i="8"/>
  <c r="E196" i="8"/>
  <c r="D196" i="8"/>
  <c r="C196" i="8"/>
  <c r="D84" i="11" s="1"/>
  <c r="B196" i="8"/>
  <c r="I195" i="8"/>
  <c r="H195" i="8"/>
  <c r="G195" i="8"/>
  <c r="F195" i="8"/>
  <c r="E195" i="8"/>
  <c r="D195" i="8"/>
  <c r="C195" i="8"/>
  <c r="B195" i="8"/>
  <c r="I194" i="8"/>
  <c r="H194" i="8"/>
  <c r="G194" i="8"/>
  <c r="F194" i="8"/>
  <c r="E194" i="8"/>
  <c r="D194" i="8"/>
  <c r="C194" i="8"/>
  <c r="D83" i="11" s="1"/>
  <c r="B194" i="8"/>
  <c r="I193" i="8"/>
  <c r="H193" i="8"/>
  <c r="G193" i="8"/>
  <c r="F193" i="8"/>
  <c r="E193" i="8"/>
  <c r="D193" i="8"/>
  <c r="C193" i="8"/>
  <c r="B193" i="8"/>
  <c r="I192" i="8"/>
  <c r="H192" i="8"/>
  <c r="G192" i="8"/>
  <c r="F192" i="8"/>
  <c r="E192" i="8"/>
  <c r="D192" i="8"/>
  <c r="C192" i="8"/>
  <c r="D82" i="11" s="1"/>
  <c r="B192" i="8"/>
  <c r="I191" i="8"/>
  <c r="H191" i="8"/>
  <c r="G191" i="8"/>
  <c r="F191" i="8"/>
  <c r="E191" i="8"/>
  <c r="D191" i="8"/>
  <c r="C191" i="8"/>
  <c r="B191" i="8"/>
  <c r="I190" i="8"/>
  <c r="H190" i="8"/>
  <c r="G190" i="8"/>
  <c r="F190" i="8"/>
  <c r="E190" i="8"/>
  <c r="D190" i="8"/>
  <c r="C190" i="8"/>
  <c r="B190" i="8"/>
  <c r="I189" i="8"/>
  <c r="H189" i="8"/>
  <c r="G189" i="8"/>
  <c r="F189" i="8"/>
  <c r="E189" i="8"/>
  <c r="D189" i="8"/>
  <c r="C189" i="8"/>
  <c r="B189" i="8"/>
  <c r="I188" i="8"/>
  <c r="H188" i="8"/>
  <c r="G188" i="8"/>
  <c r="F188" i="8"/>
  <c r="E188" i="8"/>
  <c r="D188" i="8"/>
  <c r="C188" i="8"/>
  <c r="B188" i="8"/>
  <c r="I187" i="8"/>
  <c r="H187" i="8"/>
  <c r="G187" i="8"/>
  <c r="F187" i="8"/>
  <c r="E187" i="8"/>
  <c r="D187" i="8"/>
  <c r="C187" i="8"/>
  <c r="D81" i="11" s="1"/>
  <c r="B187" i="8"/>
  <c r="I186" i="8"/>
  <c r="H186" i="8"/>
  <c r="G186" i="8"/>
  <c r="F186" i="8"/>
  <c r="E186" i="8"/>
  <c r="D186" i="8"/>
  <c r="C186" i="8"/>
  <c r="B186" i="8"/>
  <c r="I185" i="8"/>
  <c r="H185" i="8"/>
  <c r="G185" i="8"/>
  <c r="F185" i="8"/>
  <c r="E185" i="8"/>
  <c r="D185" i="8"/>
  <c r="C185" i="8"/>
  <c r="B185" i="8"/>
  <c r="I184" i="8"/>
  <c r="H184" i="8"/>
  <c r="G184" i="8"/>
  <c r="F184" i="8"/>
  <c r="E184" i="8"/>
  <c r="D184" i="8"/>
  <c r="C184" i="8"/>
  <c r="D80" i="11" s="1"/>
  <c r="B184" i="8"/>
  <c r="I183" i="8"/>
  <c r="H183" i="8"/>
  <c r="G183" i="8"/>
  <c r="F183" i="8"/>
  <c r="E183" i="8"/>
  <c r="D183" i="8"/>
  <c r="C183" i="8"/>
  <c r="B183" i="8"/>
  <c r="I182" i="8"/>
  <c r="H182" i="8"/>
  <c r="G182" i="8"/>
  <c r="F182" i="8"/>
  <c r="E182" i="8"/>
  <c r="D182" i="8"/>
  <c r="C182" i="8"/>
  <c r="B182" i="8"/>
  <c r="I181" i="8"/>
  <c r="H181" i="8"/>
  <c r="G181" i="8"/>
  <c r="F181" i="8"/>
  <c r="E181" i="8"/>
  <c r="D181" i="8"/>
  <c r="C181" i="8"/>
  <c r="B181" i="8"/>
  <c r="I180" i="8"/>
  <c r="H180" i="8"/>
  <c r="G180" i="8"/>
  <c r="F180" i="8"/>
  <c r="E180" i="8"/>
  <c r="D180" i="8"/>
  <c r="C180" i="8"/>
  <c r="D79" i="11" s="1"/>
  <c r="B180" i="8"/>
  <c r="I179" i="8"/>
  <c r="H179" i="8"/>
  <c r="G179" i="8"/>
  <c r="F179" i="8"/>
  <c r="E179" i="8"/>
  <c r="D179" i="8"/>
  <c r="C179" i="8"/>
  <c r="B179" i="8"/>
  <c r="I178" i="8"/>
  <c r="H178" i="8"/>
  <c r="G178" i="8"/>
  <c r="F178" i="8"/>
  <c r="E178" i="8"/>
  <c r="D178" i="8"/>
  <c r="C178" i="8"/>
  <c r="B178" i="8"/>
  <c r="I177" i="8"/>
  <c r="H177" i="8"/>
  <c r="G177" i="8"/>
  <c r="F177" i="8"/>
  <c r="E177" i="8"/>
  <c r="D177" i="8"/>
  <c r="C177" i="8"/>
  <c r="B177" i="8"/>
  <c r="I176" i="8"/>
  <c r="H176" i="8"/>
  <c r="G176" i="8"/>
  <c r="F176" i="8"/>
  <c r="E176" i="8"/>
  <c r="D176" i="8"/>
  <c r="C176" i="8"/>
  <c r="B176" i="8"/>
  <c r="I175" i="8"/>
  <c r="H175" i="8"/>
  <c r="G175" i="8"/>
  <c r="F175" i="8"/>
  <c r="E175" i="8"/>
  <c r="D175" i="8"/>
  <c r="C175" i="8"/>
  <c r="B175" i="8"/>
  <c r="I174" i="8"/>
  <c r="H174" i="8"/>
  <c r="G174" i="8"/>
  <c r="F174" i="8"/>
  <c r="E174" i="8"/>
  <c r="D174" i="8"/>
  <c r="C174" i="8"/>
  <c r="B174" i="8"/>
  <c r="I173" i="8"/>
  <c r="H173" i="8"/>
  <c r="G173" i="8"/>
  <c r="F173" i="8"/>
  <c r="E173" i="8"/>
  <c r="D173" i="8"/>
  <c r="C173" i="8"/>
  <c r="B173" i="8"/>
  <c r="I172" i="8"/>
  <c r="H172" i="8"/>
  <c r="G172" i="8"/>
  <c r="F172" i="8"/>
  <c r="E172" i="8"/>
  <c r="D172" i="8"/>
  <c r="C172" i="8"/>
  <c r="B172" i="8"/>
  <c r="I171" i="8"/>
  <c r="H171" i="8"/>
  <c r="G171" i="8"/>
  <c r="F171" i="8"/>
  <c r="E171" i="8"/>
  <c r="D171" i="8"/>
  <c r="C171" i="8"/>
  <c r="D78" i="11" s="1"/>
  <c r="B171" i="8"/>
  <c r="I170" i="8"/>
  <c r="H170" i="8"/>
  <c r="G170" i="8"/>
  <c r="F170" i="8"/>
  <c r="E170" i="8"/>
  <c r="D170" i="8"/>
  <c r="C170" i="8"/>
  <c r="D77" i="11" s="1"/>
  <c r="B170" i="8"/>
  <c r="I169" i="8"/>
  <c r="H169" i="8"/>
  <c r="G169" i="8"/>
  <c r="F169" i="8"/>
  <c r="E169" i="8"/>
  <c r="D169" i="8"/>
  <c r="C169" i="8"/>
  <c r="D76" i="11" s="1"/>
  <c r="B169" i="8"/>
  <c r="I168" i="8"/>
  <c r="H168" i="8"/>
  <c r="G168" i="8"/>
  <c r="F168" i="8"/>
  <c r="E168" i="8"/>
  <c r="D168" i="8"/>
  <c r="C168" i="8"/>
  <c r="B168" i="8"/>
  <c r="I167" i="8"/>
  <c r="H167" i="8"/>
  <c r="G167" i="8"/>
  <c r="F167" i="8"/>
  <c r="E167" i="8"/>
  <c r="D167" i="8"/>
  <c r="C167" i="8"/>
  <c r="D75" i="11" s="1"/>
  <c r="B167" i="8"/>
  <c r="I166" i="8"/>
  <c r="H166" i="8"/>
  <c r="G166" i="8"/>
  <c r="F166" i="8"/>
  <c r="E166" i="8"/>
  <c r="D166" i="8"/>
  <c r="C166" i="8"/>
  <c r="D74" i="11" s="1"/>
  <c r="B166" i="8"/>
  <c r="I165" i="8"/>
  <c r="H165" i="8"/>
  <c r="G165" i="8"/>
  <c r="F165" i="8"/>
  <c r="E165" i="8"/>
  <c r="D165" i="8"/>
  <c r="C165" i="8"/>
  <c r="D73" i="11" s="1"/>
  <c r="B165" i="8"/>
  <c r="I164" i="8"/>
  <c r="H164" i="8"/>
  <c r="G164" i="8"/>
  <c r="F164" i="8"/>
  <c r="E164" i="8"/>
  <c r="D164" i="8"/>
  <c r="C164" i="8"/>
  <c r="B164" i="8"/>
  <c r="I163" i="8"/>
  <c r="H163" i="8"/>
  <c r="G163" i="8"/>
  <c r="F163" i="8"/>
  <c r="E163" i="8"/>
  <c r="D163" i="8"/>
  <c r="C163" i="8"/>
  <c r="B163" i="8"/>
  <c r="I162" i="8"/>
  <c r="H162" i="8"/>
  <c r="G162" i="8"/>
  <c r="F162" i="8"/>
  <c r="E162" i="8"/>
  <c r="D162" i="8"/>
  <c r="C162" i="8"/>
  <c r="B162" i="8"/>
  <c r="I161" i="8"/>
  <c r="H161" i="8"/>
  <c r="G161" i="8"/>
  <c r="F161" i="8"/>
  <c r="E161" i="8"/>
  <c r="D161" i="8"/>
  <c r="C161" i="8"/>
  <c r="B161" i="8"/>
  <c r="I160" i="8"/>
  <c r="H160" i="8"/>
  <c r="G160" i="8"/>
  <c r="F160" i="8"/>
  <c r="E160" i="8"/>
  <c r="D160" i="8"/>
  <c r="C160" i="8"/>
  <c r="B160" i="8"/>
  <c r="I159" i="8"/>
  <c r="H159" i="8"/>
  <c r="G159" i="8"/>
  <c r="F159" i="8"/>
  <c r="E159" i="8"/>
  <c r="D159" i="8"/>
  <c r="C159" i="8"/>
  <c r="D72" i="11" s="1"/>
  <c r="B159" i="8"/>
  <c r="I158" i="8"/>
  <c r="H158" i="8"/>
  <c r="G158" i="8"/>
  <c r="F158" i="8"/>
  <c r="E158" i="8"/>
  <c r="D158" i="8"/>
  <c r="C158" i="8"/>
  <c r="B158" i="8"/>
  <c r="I157" i="8"/>
  <c r="H157" i="8"/>
  <c r="G157" i="8"/>
  <c r="F157" i="8"/>
  <c r="E157" i="8"/>
  <c r="D157" i="8"/>
  <c r="C157" i="8"/>
  <c r="B157" i="8"/>
  <c r="I156" i="8"/>
  <c r="H156" i="8"/>
  <c r="G156" i="8"/>
  <c r="F156" i="8"/>
  <c r="E156" i="8"/>
  <c r="D156" i="8"/>
  <c r="C156" i="8"/>
  <c r="D71" i="11" s="1"/>
  <c r="B156" i="8"/>
  <c r="I155" i="8"/>
  <c r="H155" i="8"/>
  <c r="G155" i="8"/>
  <c r="F155" i="8"/>
  <c r="E155" i="8"/>
  <c r="D155" i="8"/>
  <c r="C155" i="8"/>
  <c r="B155" i="8"/>
  <c r="I154" i="8"/>
  <c r="H154" i="8"/>
  <c r="G154" i="8"/>
  <c r="F154" i="8"/>
  <c r="E154" i="8"/>
  <c r="D154" i="8"/>
  <c r="C154" i="8"/>
  <c r="B154" i="8"/>
  <c r="I153" i="8"/>
  <c r="H153" i="8"/>
  <c r="G153" i="8"/>
  <c r="F153" i="8"/>
  <c r="E153" i="8"/>
  <c r="D153" i="8"/>
  <c r="C153" i="8"/>
  <c r="B153" i="8"/>
  <c r="I152" i="8"/>
  <c r="H152" i="8"/>
  <c r="G152" i="8"/>
  <c r="F152" i="8"/>
  <c r="E152" i="8"/>
  <c r="D152" i="8"/>
  <c r="C152" i="8"/>
  <c r="B152" i="8"/>
  <c r="I151" i="8"/>
  <c r="H151" i="8"/>
  <c r="G151" i="8"/>
  <c r="F151" i="8"/>
  <c r="E151" i="8"/>
  <c r="D151" i="8"/>
  <c r="C151" i="8"/>
  <c r="D70" i="11" s="1"/>
  <c r="B151" i="8"/>
  <c r="I150" i="8"/>
  <c r="H150" i="8"/>
  <c r="G150" i="8"/>
  <c r="F150" i="8"/>
  <c r="E150" i="8"/>
  <c r="D150" i="8"/>
  <c r="C150" i="8"/>
  <c r="D69" i="11" s="1"/>
  <c r="B150" i="8"/>
  <c r="I149" i="8"/>
  <c r="H149" i="8"/>
  <c r="G149" i="8"/>
  <c r="F149" i="8"/>
  <c r="E149" i="8"/>
  <c r="D149" i="8"/>
  <c r="C149" i="8"/>
  <c r="B149" i="8"/>
  <c r="I148" i="8"/>
  <c r="H148" i="8"/>
  <c r="G148" i="8"/>
  <c r="F148" i="8"/>
  <c r="E148" i="8"/>
  <c r="D148" i="8"/>
  <c r="C148" i="8"/>
  <c r="D68" i="11" s="1"/>
  <c r="B148" i="8"/>
  <c r="I147" i="8"/>
  <c r="H147" i="8"/>
  <c r="G147" i="8"/>
  <c r="F147" i="8"/>
  <c r="E147" i="8"/>
  <c r="D147" i="8"/>
  <c r="C147" i="8"/>
  <c r="D67" i="11" s="1"/>
  <c r="B147" i="8"/>
  <c r="I146" i="8"/>
  <c r="H146" i="8"/>
  <c r="G146" i="8"/>
  <c r="F146" i="8"/>
  <c r="E146" i="8"/>
  <c r="D146" i="8"/>
  <c r="C146" i="8"/>
  <c r="B146" i="8"/>
  <c r="I145" i="8"/>
  <c r="H145" i="8"/>
  <c r="G145" i="8"/>
  <c r="F145" i="8"/>
  <c r="E145" i="8"/>
  <c r="D145" i="8"/>
  <c r="C145" i="8"/>
  <c r="B145" i="8"/>
  <c r="I144" i="8"/>
  <c r="H144" i="8"/>
  <c r="G144" i="8"/>
  <c r="F144" i="8"/>
  <c r="E144" i="8"/>
  <c r="D144" i="8"/>
  <c r="C144" i="8"/>
  <c r="B144" i="8"/>
  <c r="I143" i="8"/>
  <c r="H143" i="8"/>
  <c r="G143" i="8"/>
  <c r="F143" i="8"/>
  <c r="E143" i="8"/>
  <c r="D143" i="8"/>
  <c r="C143" i="8"/>
  <c r="B143" i="8"/>
  <c r="I142" i="8"/>
  <c r="H142" i="8"/>
  <c r="G142" i="8"/>
  <c r="F142" i="8"/>
  <c r="E142" i="8"/>
  <c r="D142" i="8"/>
  <c r="C142" i="8"/>
  <c r="D66" i="11" s="1"/>
  <c r="B142" i="8"/>
  <c r="I141" i="8"/>
  <c r="H141" i="8"/>
  <c r="G141" i="8"/>
  <c r="F141" i="8"/>
  <c r="E141" i="8"/>
  <c r="D141" i="8"/>
  <c r="C141" i="8"/>
  <c r="B141" i="8"/>
  <c r="I140" i="8"/>
  <c r="H140" i="8"/>
  <c r="G140" i="8"/>
  <c r="F140" i="8"/>
  <c r="E140" i="8"/>
  <c r="D140" i="8"/>
  <c r="C140" i="8"/>
  <c r="B140" i="8"/>
  <c r="I139" i="8"/>
  <c r="H139" i="8"/>
  <c r="G139" i="8"/>
  <c r="F139" i="8"/>
  <c r="E139" i="8"/>
  <c r="D139" i="8"/>
  <c r="C139" i="8"/>
  <c r="D65" i="11" s="1"/>
  <c r="B139" i="8"/>
  <c r="I138" i="8"/>
  <c r="H138" i="8"/>
  <c r="G138" i="8"/>
  <c r="F138" i="8"/>
  <c r="E138" i="8"/>
  <c r="D138" i="8"/>
  <c r="C138" i="8"/>
  <c r="D64" i="11" s="1"/>
  <c r="B138" i="8"/>
  <c r="I137" i="8"/>
  <c r="H137" i="8"/>
  <c r="G137" i="8"/>
  <c r="F137" i="8"/>
  <c r="E137" i="8"/>
  <c r="D137" i="8"/>
  <c r="C137" i="8"/>
  <c r="D63" i="11" s="1"/>
  <c r="B137" i="8"/>
  <c r="I136" i="8"/>
  <c r="H136" i="8"/>
  <c r="G136" i="8"/>
  <c r="F136" i="8"/>
  <c r="E136" i="8"/>
  <c r="D136" i="8"/>
  <c r="C136" i="8"/>
  <c r="B136" i="8"/>
  <c r="I135" i="8"/>
  <c r="H135" i="8"/>
  <c r="G135" i="8"/>
  <c r="F135" i="8"/>
  <c r="E135" i="8"/>
  <c r="D135" i="8"/>
  <c r="C135" i="8"/>
  <c r="D62" i="11" s="1"/>
  <c r="B135" i="8"/>
  <c r="I134" i="8"/>
  <c r="H134" i="8"/>
  <c r="G134" i="8"/>
  <c r="F134" i="8"/>
  <c r="E134" i="8"/>
  <c r="D134" i="8"/>
  <c r="C134" i="8"/>
  <c r="B134" i="8"/>
  <c r="I133" i="8"/>
  <c r="H133" i="8"/>
  <c r="G133" i="8"/>
  <c r="F133" i="8"/>
  <c r="E133" i="8"/>
  <c r="D133" i="8"/>
  <c r="C133" i="8"/>
  <c r="D61" i="11" s="1"/>
  <c r="B133" i="8"/>
  <c r="I132" i="8"/>
  <c r="H132" i="8"/>
  <c r="G132" i="8"/>
  <c r="F132" i="8"/>
  <c r="E132" i="8"/>
  <c r="D132" i="8"/>
  <c r="C132" i="8"/>
  <c r="B132" i="8"/>
  <c r="I131" i="8"/>
  <c r="H131" i="8"/>
  <c r="G131" i="8"/>
  <c r="F131" i="8"/>
  <c r="E131" i="8"/>
  <c r="D131" i="8"/>
  <c r="C131" i="8"/>
  <c r="B131" i="8"/>
  <c r="I130" i="8"/>
  <c r="H130" i="8"/>
  <c r="G130" i="8"/>
  <c r="F130" i="8"/>
  <c r="E130" i="8"/>
  <c r="D130" i="8"/>
  <c r="C130" i="8"/>
  <c r="D60" i="11" s="1"/>
  <c r="B130" i="8"/>
  <c r="I129" i="8"/>
  <c r="H129" i="8"/>
  <c r="G129" i="8"/>
  <c r="F129" i="8"/>
  <c r="E129" i="8"/>
  <c r="D129" i="8"/>
  <c r="C129" i="8"/>
  <c r="D59" i="11" s="1"/>
  <c r="B129" i="8"/>
  <c r="I128" i="8"/>
  <c r="H128" i="8"/>
  <c r="G128" i="8"/>
  <c r="F128" i="8"/>
  <c r="E128" i="8"/>
  <c r="D128" i="8"/>
  <c r="C128" i="8"/>
  <c r="B128" i="8"/>
  <c r="I127" i="8"/>
  <c r="H127" i="8"/>
  <c r="G127" i="8"/>
  <c r="F127" i="8"/>
  <c r="E127" i="8"/>
  <c r="D127" i="8"/>
  <c r="C127" i="8"/>
  <c r="D58" i="11" s="1"/>
  <c r="B127" i="8"/>
  <c r="I126" i="8"/>
  <c r="H126" i="8"/>
  <c r="G126" i="8"/>
  <c r="F126" i="8"/>
  <c r="E126" i="8"/>
  <c r="D126" i="8"/>
  <c r="C126" i="8"/>
  <c r="B126" i="8"/>
  <c r="I125" i="8"/>
  <c r="H125" i="8"/>
  <c r="G125" i="8"/>
  <c r="F125" i="8"/>
  <c r="E125" i="8"/>
  <c r="D125" i="8"/>
  <c r="C125" i="8"/>
  <c r="B125" i="8"/>
  <c r="I124" i="8"/>
  <c r="H124" i="8"/>
  <c r="G124" i="8"/>
  <c r="F124" i="8"/>
  <c r="E124" i="8"/>
  <c r="D124" i="8"/>
  <c r="C124" i="8"/>
  <c r="B124" i="8"/>
  <c r="I123" i="8"/>
  <c r="H123" i="8"/>
  <c r="G123" i="8"/>
  <c r="F123" i="8"/>
  <c r="E123" i="8"/>
  <c r="D123" i="8"/>
  <c r="C123" i="8"/>
  <c r="D57" i="11" s="1"/>
  <c r="B123" i="8"/>
  <c r="I122" i="8"/>
  <c r="H122" i="8"/>
  <c r="G122" i="8"/>
  <c r="F122" i="8"/>
  <c r="E122" i="8"/>
  <c r="D122" i="8"/>
  <c r="C122" i="8"/>
  <c r="D56" i="11" s="1"/>
  <c r="B122" i="8"/>
  <c r="I121" i="8"/>
  <c r="H121" i="8"/>
  <c r="G121" i="8"/>
  <c r="F121" i="8"/>
  <c r="E121" i="8"/>
  <c r="D121" i="8"/>
  <c r="C121" i="8"/>
  <c r="D55" i="11" s="1"/>
  <c r="B121" i="8"/>
  <c r="I120" i="8"/>
  <c r="H120" i="8"/>
  <c r="G120" i="8"/>
  <c r="F120" i="8"/>
  <c r="E120" i="8"/>
  <c r="D120" i="8"/>
  <c r="C120" i="8"/>
  <c r="B120" i="8"/>
  <c r="I119" i="8"/>
  <c r="H119" i="8"/>
  <c r="G119" i="8"/>
  <c r="F119" i="8"/>
  <c r="E119" i="8"/>
  <c r="D119" i="8"/>
  <c r="C119" i="8"/>
  <c r="B119" i="8"/>
  <c r="I118" i="8"/>
  <c r="H118" i="8"/>
  <c r="G118" i="8"/>
  <c r="F118" i="8"/>
  <c r="E118" i="8"/>
  <c r="D118" i="8"/>
  <c r="C118" i="8"/>
  <c r="B118" i="8"/>
  <c r="I117" i="8"/>
  <c r="H117" i="8"/>
  <c r="G117" i="8"/>
  <c r="F117" i="8"/>
  <c r="E117" i="8"/>
  <c r="D117" i="8"/>
  <c r="C117" i="8"/>
  <c r="B117" i="8"/>
  <c r="I116" i="8"/>
  <c r="H116" i="8"/>
  <c r="G116" i="8"/>
  <c r="F116" i="8"/>
  <c r="E116" i="8"/>
  <c r="D116" i="8"/>
  <c r="C116" i="8"/>
  <c r="B116" i="8"/>
  <c r="I115" i="8"/>
  <c r="H115" i="8"/>
  <c r="G115" i="8"/>
  <c r="F115" i="8"/>
  <c r="E115" i="8"/>
  <c r="D115" i="8"/>
  <c r="C115" i="8"/>
  <c r="D54" i="11" s="1"/>
  <c r="B115" i="8"/>
  <c r="I114" i="8"/>
  <c r="H114" i="8"/>
  <c r="G114" i="8"/>
  <c r="F114" i="8"/>
  <c r="E114" i="8"/>
  <c r="D114" i="8"/>
  <c r="C114" i="8"/>
  <c r="D53" i="11" s="1"/>
  <c r="B114" i="8"/>
  <c r="I113" i="8"/>
  <c r="H113" i="8"/>
  <c r="G113" i="8"/>
  <c r="F113" i="8"/>
  <c r="E113" i="8"/>
  <c r="D113" i="8"/>
  <c r="C113" i="8"/>
  <c r="B113" i="8"/>
  <c r="I112" i="8"/>
  <c r="H112" i="8"/>
  <c r="G112" i="8"/>
  <c r="F112" i="8"/>
  <c r="E112" i="8"/>
  <c r="D112" i="8"/>
  <c r="C112" i="8"/>
  <c r="B112" i="8"/>
  <c r="I111" i="8"/>
  <c r="H111" i="8"/>
  <c r="G111" i="8"/>
  <c r="F111" i="8"/>
  <c r="E111" i="8"/>
  <c r="D111" i="8"/>
  <c r="C111" i="8"/>
  <c r="D52" i="11" s="1"/>
  <c r="B111" i="8"/>
  <c r="I110" i="8"/>
  <c r="H110" i="8"/>
  <c r="G110" i="8"/>
  <c r="F110" i="8"/>
  <c r="E110" i="8"/>
  <c r="D110" i="8"/>
  <c r="C110" i="8"/>
  <c r="B110" i="8"/>
  <c r="I109" i="8"/>
  <c r="H109" i="8"/>
  <c r="G109" i="8"/>
  <c r="F109" i="8"/>
  <c r="E109" i="8"/>
  <c r="D109" i="8"/>
  <c r="C109" i="8"/>
  <c r="B109" i="8"/>
  <c r="I108" i="8"/>
  <c r="H108" i="8"/>
  <c r="G108" i="8"/>
  <c r="F108" i="8"/>
  <c r="E108" i="8"/>
  <c r="D108" i="8"/>
  <c r="C108" i="8"/>
  <c r="B108" i="8"/>
  <c r="I107" i="8"/>
  <c r="H107" i="8"/>
  <c r="G107" i="8"/>
  <c r="F107" i="8"/>
  <c r="E107" i="8"/>
  <c r="D107" i="8"/>
  <c r="C107" i="8"/>
  <c r="B107" i="8"/>
  <c r="I106" i="8"/>
  <c r="H106" i="8"/>
  <c r="G106" i="8"/>
  <c r="F106" i="8"/>
  <c r="E106" i="8"/>
  <c r="D106" i="8"/>
  <c r="C106" i="8"/>
  <c r="B106" i="8"/>
  <c r="I105" i="8"/>
  <c r="H105" i="8"/>
  <c r="G105" i="8"/>
  <c r="F105" i="8"/>
  <c r="E105" i="8"/>
  <c r="D105" i="8"/>
  <c r="C105" i="8"/>
  <c r="B105" i="8"/>
  <c r="I104" i="8"/>
  <c r="H104" i="8"/>
  <c r="G104" i="8"/>
  <c r="F104" i="8"/>
  <c r="E104" i="8"/>
  <c r="D104" i="8"/>
  <c r="C104" i="8"/>
  <c r="D51" i="11" s="1"/>
  <c r="B104" i="8"/>
  <c r="I103" i="8"/>
  <c r="H103" i="8"/>
  <c r="G103" i="8"/>
  <c r="F103" i="8"/>
  <c r="E103" i="8"/>
  <c r="D103" i="8"/>
  <c r="C103" i="8"/>
  <c r="D50" i="11" s="1"/>
  <c r="B103" i="8"/>
  <c r="I102" i="8"/>
  <c r="H102" i="8"/>
  <c r="G102" i="8"/>
  <c r="F102" i="8"/>
  <c r="E102" i="8"/>
  <c r="D102" i="8"/>
  <c r="C102" i="8"/>
  <c r="B102" i="8"/>
  <c r="I101" i="8"/>
  <c r="H101" i="8"/>
  <c r="G101" i="8"/>
  <c r="F101" i="8"/>
  <c r="E101" i="8"/>
  <c r="D101" i="8"/>
  <c r="C101" i="8"/>
  <c r="B101" i="8"/>
  <c r="I100" i="8"/>
  <c r="H100" i="8"/>
  <c r="G100" i="8"/>
  <c r="F100" i="8"/>
  <c r="E100" i="8"/>
  <c r="D100" i="8"/>
  <c r="C100" i="8"/>
  <c r="D49" i="11" s="1"/>
  <c r="B100" i="8"/>
  <c r="I99" i="8"/>
  <c r="H99" i="8"/>
  <c r="G99" i="8"/>
  <c r="F99" i="8"/>
  <c r="E99" i="8"/>
  <c r="D99" i="8"/>
  <c r="C99" i="8"/>
  <c r="D48" i="11" s="1"/>
  <c r="B99" i="8"/>
  <c r="I98" i="8"/>
  <c r="H98" i="8"/>
  <c r="G98" i="8"/>
  <c r="F98" i="8"/>
  <c r="E98" i="8"/>
  <c r="D98" i="8"/>
  <c r="C98" i="8"/>
  <c r="B98" i="8"/>
  <c r="I97" i="8"/>
  <c r="H97" i="8"/>
  <c r="G97" i="8"/>
  <c r="F97" i="8"/>
  <c r="E97" i="8"/>
  <c r="D97" i="8"/>
  <c r="C97" i="8"/>
  <c r="B97" i="8"/>
  <c r="I96" i="8"/>
  <c r="H96" i="8"/>
  <c r="G96" i="8"/>
  <c r="F96" i="8"/>
  <c r="E96" i="8"/>
  <c r="D96" i="8"/>
  <c r="C96" i="8"/>
  <c r="B96" i="8"/>
  <c r="I95" i="8"/>
  <c r="H95" i="8"/>
  <c r="G95" i="8"/>
  <c r="F95" i="8"/>
  <c r="E95" i="8"/>
  <c r="D95" i="8"/>
  <c r="C95" i="8"/>
  <c r="B95" i="8"/>
  <c r="I94" i="8"/>
  <c r="H94" i="8"/>
  <c r="G94" i="8"/>
  <c r="F94" i="8"/>
  <c r="E94" i="8"/>
  <c r="D94" i="8"/>
  <c r="C94" i="8"/>
  <c r="B94" i="8"/>
  <c r="I93" i="8"/>
  <c r="H93" i="8"/>
  <c r="G93" i="8"/>
  <c r="F93" i="8"/>
  <c r="E93" i="8"/>
  <c r="D93" i="8"/>
  <c r="C93" i="8"/>
  <c r="D47" i="11" s="1"/>
  <c r="B93" i="8"/>
  <c r="I92" i="8"/>
  <c r="H92" i="8"/>
  <c r="G92" i="8"/>
  <c r="F92" i="8"/>
  <c r="E92" i="8"/>
  <c r="D92" i="8"/>
  <c r="C92" i="8"/>
  <c r="B92" i="8"/>
  <c r="I91" i="8"/>
  <c r="H91" i="8"/>
  <c r="G91" i="8"/>
  <c r="F91" i="8"/>
  <c r="E91" i="8"/>
  <c r="D91" i="8"/>
  <c r="C91" i="8"/>
  <c r="D46" i="11" s="1"/>
  <c r="B91" i="8"/>
  <c r="I90" i="8"/>
  <c r="H90" i="8"/>
  <c r="G90" i="8"/>
  <c r="F90" i="8"/>
  <c r="E90" i="8"/>
  <c r="D90" i="8"/>
  <c r="C90" i="8"/>
  <c r="B90" i="8"/>
  <c r="I89" i="8"/>
  <c r="H89" i="8"/>
  <c r="G89" i="8"/>
  <c r="F89" i="8"/>
  <c r="E89" i="8"/>
  <c r="D89" i="8"/>
  <c r="C89" i="8"/>
  <c r="B89" i="8"/>
  <c r="I88" i="8"/>
  <c r="H88" i="8"/>
  <c r="G88" i="8"/>
  <c r="F88" i="8"/>
  <c r="E88" i="8"/>
  <c r="D88" i="8"/>
  <c r="C88" i="8"/>
  <c r="B88" i="8"/>
  <c r="I87" i="8"/>
  <c r="H87" i="8"/>
  <c r="G87" i="8"/>
  <c r="F87" i="8"/>
  <c r="E87" i="8"/>
  <c r="D87" i="8"/>
  <c r="C87" i="8"/>
  <c r="B87" i="8"/>
  <c r="I86" i="8"/>
  <c r="H86" i="8"/>
  <c r="G86" i="8"/>
  <c r="F86" i="8"/>
  <c r="E86" i="8"/>
  <c r="D86" i="8"/>
  <c r="C86" i="8"/>
  <c r="B86" i="8"/>
  <c r="I85" i="8"/>
  <c r="H85" i="8"/>
  <c r="G85" i="8"/>
  <c r="F85" i="8"/>
  <c r="E85" i="8"/>
  <c r="D85" i="8"/>
  <c r="C85" i="8"/>
  <c r="B85" i="8"/>
  <c r="I84" i="8"/>
  <c r="H84" i="8"/>
  <c r="G84" i="8"/>
  <c r="F84" i="8"/>
  <c r="E84" i="8"/>
  <c r="D84" i="8"/>
  <c r="C84" i="8"/>
  <c r="D45" i="11" s="1"/>
  <c r="B84" i="8"/>
  <c r="I83" i="8"/>
  <c r="H83" i="8"/>
  <c r="G83" i="8"/>
  <c r="F83" i="8"/>
  <c r="E83" i="8"/>
  <c r="D83" i="8"/>
  <c r="C83" i="8"/>
  <c r="B83" i="8"/>
  <c r="I82" i="8"/>
  <c r="H82" i="8"/>
  <c r="G82" i="8"/>
  <c r="F82" i="8"/>
  <c r="E82" i="8"/>
  <c r="D82" i="8"/>
  <c r="C82" i="8"/>
  <c r="D44" i="11" s="1"/>
  <c r="B82" i="8"/>
  <c r="I81" i="8"/>
  <c r="H81" i="8"/>
  <c r="G81" i="8"/>
  <c r="F81" i="8"/>
  <c r="E81" i="8"/>
  <c r="D81" i="8"/>
  <c r="C81" i="8"/>
  <c r="B81" i="8"/>
  <c r="I80" i="8"/>
  <c r="H80" i="8"/>
  <c r="G80" i="8"/>
  <c r="F80" i="8"/>
  <c r="E80" i="8"/>
  <c r="D80" i="8"/>
  <c r="C80" i="8"/>
  <c r="B80" i="8"/>
  <c r="I79" i="8"/>
  <c r="H79" i="8"/>
  <c r="G79" i="8"/>
  <c r="F79" i="8"/>
  <c r="E79" i="8"/>
  <c r="D79" i="8"/>
  <c r="C79" i="8"/>
  <c r="B79" i="8"/>
  <c r="I78" i="8"/>
  <c r="H78" i="8"/>
  <c r="G78" i="8"/>
  <c r="F78" i="8"/>
  <c r="E78" i="8"/>
  <c r="D78" i="8"/>
  <c r="C78" i="8"/>
  <c r="B78" i="8"/>
  <c r="I77" i="8"/>
  <c r="H77" i="8"/>
  <c r="G77" i="8"/>
  <c r="F77" i="8"/>
  <c r="E77" i="8"/>
  <c r="D77" i="8"/>
  <c r="C77" i="8"/>
  <c r="B77" i="8"/>
  <c r="I76" i="8"/>
  <c r="H76" i="8"/>
  <c r="G76" i="8"/>
  <c r="F76" i="8"/>
  <c r="E76" i="8"/>
  <c r="D76" i="8"/>
  <c r="C76" i="8"/>
  <c r="B76" i="8"/>
  <c r="I75" i="8"/>
  <c r="H75" i="8"/>
  <c r="G75" i="8"/>
  <c r="F75" i="8"/>
  <c r="E75" i="8"/>
  <c r="D75" i="8"/>
  <c r="C75" i="8"/>
  <c r="B75" i="8"/>
  <c r="I74" i="8"/>
  <c r="H74" i="8"/>
  <c r="G74" i="8"/>
  <c r="F74" i="8"/>
  <c r="E74" i="8"/>
  <c r="D74" i="8"/>
  <c r="C74" i="8"/>
  <c r="D43" i="11" s="1"/>
  <c r="B74" i="8"/>
  <c r="I73" i="8"/>
  <c r="H73" i="8"/>
  <c r="G73" i="8"/>
  <c r="F73" i="8"/>
  <c r="E73" i="8"/>
  <c r="D73" i="8"/>
  <c r="C73" i="8"/>
  <c r="D42" i="11" s="1"/>
  <c r="B73" i="8"/>
  <c r="I72" i="8"/>
  <c r="H72" i="8"/>
  <c r="G72" i="8"/>
  <c r="F72" i="8"/>
  <c r="E72" i="8"/>
  <c r="D72" i="8"/>
  <c r="C72" i="8"/>
  <c r="B72" i="8"/>
  <c r="I71" i="8"/>
  <c r="H71" i="8"/>
  <c r="G71" i="8"/>
  <c r="F71" i="8"/>
  <c r="E71" i="8"/>
  <c r="D71" i="8"/>
  <c r="C71" i="8"/>
  <c r="D41" i="11" s="1"/>
  <c r="B71" i="8"/>
  <c r="I70" i="8"/>
  <c r="H70" i="8"/>
  <c r="G70" i="8"/>
  <c r="F70" i="8"/>
  <c r="E70" i="8"/>
  <c r="D70" i="8"/>
  <c r="C70" i="8"/>
  <c r="B70" i="8"/>
  <c r="I69" i="8"/>
  <c r="H69" i="8"/>
  <c r="G69" i="8"/>
  <c r="F69" i="8"/>
  <c r="E69" i="8"/>
  <c r="D69" i="8"/>
  <c r="C69" i="8"/>
  <c r="B69" i="8"/>
  <c r="I68" i="8"/>
  <c r="H68" i="8"/>
  <c r="G68" i="8"/>
  <c r="F68" i="8"/>
  <c r="E68" i="8"/>
  <c r="D68" i="8"/>
  <c r="C68" i="8"/>
  <c r="B68" i="8"/>
  <c r="I67" i="8"/>
  <c r="H67" i="8"/>
  <c r="G67" i="8"/>
  <c r="F67" i="8"/>
  <c r="E67" i="8"/>
  <c r="D67" i="8"/>
  <c r="C67" i="8"/>
  <c r="B67" i="8"/>
  <c r="I66" i="8"/>
  <c r="H66" i="8"/>
  <c r="G66" i="8"/>
  <c r="F66" i="8"/>
  <c r="E66" i="8"/>
  <c r="D66" i="8"/>
  <c r="C66" i="8"/>
  <c r="B66" i="8"/>
  <c r="I65" i="8"/>
  <c r="H65" i="8"/>
  <c r="G65" i="8"/>
  <c r="F65" i="8"/>
  <c r="E65" i="8"/>
  <c r="D65" i="8"/>
  <c r="C65" i="8"/>
  <c r="B65" i="8"/>
  <c r="I64" i="8"/>
  <c r="H64" i="8"/>
  <c r="G64" i="8"/>
  <c r="F64" i="8"/>
  <c r="E64" i="8"/>
  <c r="D64" i="8"/>
  <c r="C64" i="8"/>
  <c r="B64" i="8"/>
  <c r="I63" i="8"/>
  <c r="H63" i="8"/>
  <c r="G63" i="8"/>
  <c r="F63" i="8"/>
  <c r="E63" i="8"/>
  <c r="D63" i="8"/>
  <c r="C63" i="8"/>
  <c r="B63" i="8"/>
  <c r="I62" i="8"/>
  <c r="H62" i="8"/>
  <c r="G62" i="8"/>
  <c r="F62" i="8"/>
  <c r="E62" i="8"/>
  <c r="D62" i="8"/>
  <c r="C62" i="8"/>
  <c r="D40" i="11" s="1"/>
  <c r="B62" i="8"/>
  <c r="I61" i="8"/>
  <c r="H61" i="8"/>
  <c r="G61" i="8"/>
  <c r="F61" i="8"/>
  <c r="E61" i="8"/>
  <c r="D61" i="8"/>
  <c r="C61" i="8"/>
  <c r="B61" i="8"/>
  <c r="I60" i="8"/>
  <c r="H60" i="8"/>
  <c r="G60" i="8"/>
  <c r="F60" i="8"/>
  <c r="E60" i="8"/>
  <c r="D60" i="8"/>
  <c r="C60" i="8"/>
  <c r="B60" i="8"/>
  <c r="I59" i="8"/>
  <c r="H59" i="8"/>
  <c r="G59" i="8"/>
  <c r="F59" i="8"/>
  <c r="E59" i="8"/>
  <c r="D59" i="8"/>
  <c r="C59" i="8"/>
  <c r="B59" i="8"/>
  <c r="I58" i="8"/>
  <c r="H58" i="8"/>
  <c r="G58" i="8"/>
  <c r="F58" i="8"/>
  <c r="E58" i="8"/>
  <c r="D58" i="8"/>
  <c r="C58" i="8"/>
  <c r="B58" i="8"/>
  <c r="I57" i="8"/>
  <c r="H57" i="8"/>
  <c r="G57" i="8"/>
  <c r="F57" i="8"/>
  <c r="E57" i="8"/>
  <c r="D57" i="8"/>
  <c r="C57" i="8"/>
  <c r="B57" i="8"/>
  <c r="I56" i="8"/>
  <c r="H56" i="8"/>
  <c r="G56" i="8"/>
  <c r="F56" i="8"/>
  <c r="E56" i="8"/>
  <c r="D56" i="8"/>
  <c r="C56" i="8"/>
  <c r="D39" i="11" s="1"/>
  <c r="B56" i="8"/>
  <c r="I55" i="8"/>
  <c r="H55" i="8"/>
  <c r="G55" i="8"/>
  <c r="F55" i="8"/>
  <c r="E55" i="8"/>
  <c r="D55" i="8"/>
  <c r="C55" i="8"/>
  <c r="B55" i="8"/>
  <c r="I54" i="8"/>
  <c r="H54" i="8"/>
  <c r="G54" i="8"/>
  <c r="F54" i="8"/>
  <c r="E54" i="8"/>
  <c r="D54" i="8"/>
  <c r="C54" i="8"/>
  <c r="B54" i="8"/>
  <c r="I53" i="8"/>
  <c r="H53" i="8"/>
  <c r="G53" i="8"/>
  <c r="F53" i="8"/>
  <c r="E53" i="8"/>
  <c r="D53" i="8"/>
  <c r="C53" i="8"/>
  <c r="B53" i="8"/>
  <c r="I52" i="8"/>
  <c r="H52" i="8"/>
  <c r="G52" i="8"/>
  <c r="F52" i="8"/>
  <c r="E52" i="8"/>
  <c r="D52" i="8"/>
  <c r="C52" i="8"/>
  <c r="B52" i="8"/>
  <c r="I51" i="8"/>
  <c r="H51" i="8"/>
  <c r="G51" i="8"/>
  <c r="F51" i="8"/>
  <c r="E51" i="8"/>
  <c r="D51" i="8"/>
  <c r="C51" i="8"/>
  <c r="B51" i="8"/>
  <c r="I50" i="8"/>
  <c r="H50" i="8"/>
  <c r="G50" i="8"/>
  <c r="F50" i="8"/>
  <c r="E50" i="8"/>
  <c r="D50" i="8"/>
  <c r="C50" i="8"/>
  <c r="D38" i="11" s="1"/>
  <c r="B50" i="8"/>
  <c r="I49" i="8"/>
  <c r="H49" i="8"/>
  <c r="G49" i="8"/>
  <c r="F49" i="8"/>
  <c r="E49" i="8"/>
  <c r="D49" i="8"/>
  <c r="C49" i="8"/>
  <c r="B49" i="8"/>
  <c r="I48" i="8"/>
  <c r="H48" i="8"/>
  <c r="G48" i="8"/>
  <c r="F48" i="8"/>
  <c r="E48" i="8"/>
  <c r="D48" i="8"/>
  <c r="C48" i="8"/>
  <c r="B48" i="8"/>
  <c r="I47" i="8"/>
  <c r="H47" i="8"/>
  <c r="G47" i="8"/>
  <c r="F47" i="8"/>
  <c r="E47" i="8"/>
  <c r="D47" i="8"/>
  <c r="C47" i="8"/>
  <c r="B47" i="8"/>
  <c r="I46" i="8"/>
  <c r="H46" i="8"/>
  <c r="G46" i="8"/>
  <c r="F46" i="8"/>
  <c r="E46" i="8"/>
  <c r="D46" i="8"/>
  <c r="C46" i="8"/>
  <c r="D37" i="11" s="1"/>
  <c r="B46" i="8"/>
  <c r="I45" i="8"/>
  <c r="H45" i="8"/>
  <c r="G45" i="8"/>
  <c r="F45" i="8"/>
  <c r="E45" i="8"/>
  <c r="D45" i="8"/>
  <c r="C45" i="8"/>
  <c r="B45" i="8"/>
  <c r="I44" i="8"/>
  <c r="H44" i="8"/>
  <c r="G44" i="8"/>
  <c r="F44" i="8"/>
  <c r="E44" i="8"/>
  <c r="D44" i="8"/>
  <c r="C44" i="8"/>
  <c r="B44" i="8"/>
  <c r="I43" i="8"/>
  <c r="H43" i="8"/>
  <c r="G43" i="8"/>
  <c r="F43" i="8"/>
  <c r="E43" i="8"/>
  <c r="D43" i="8"/>
  <c r="C43" i="8"/>
  <c r="B43" i="8"/>
  <c r="I42" i="8"/>
  <c r="H42" i="8"/>
  <c r="G42" i="8"/>
  <c r="F42" i="8"/>
  <c r="E42" i="8"/>
  <c r="D42" i="8"/>
  <c r="C42" i="8"/>
  <c r="B42" i="8"/>
  <c r="I41" i="8"/>
  <c r="H41" i="8"/>
  <c r="G41" i="8"/>
  <c r="F41" i="8"/>
  <c r="E41" i="8"/>
  <c r="D41" i="8"/>
  <c r="C41" i="8"/>
  <c r="D36" i="11" s="1"/>
  <c r="B41" i="8"/>
  <c r="I40" i="8"/>
  <c r="H40" i="8"/>
  <c r="G40" i="8"/>
  <c r="F40" i="8"/>
  <c r="E40" i="8"/>
  <c r="D40" i="8"/>
  <c r="C40" i="8"/>
  <c r="D35" i="11" s="1"/>
  <c r="B40" i="8"/>
  <c r="I39" i="8"/>
  <c r="H39" i="8"/>
  <c r="G39" i="8"/>
  <c r="F39" i="8"/>
  <c r="E39" i="8"/>
  <c r="D39" i="8"/>
  <c r="C39" i="8"/>
  <c r="B39" i="8"/>
  <c r="I38" i="8"/>
  <c r="H38" i="8"/>
  <c r="G38" i="8"/>
  <c r="F38" i="8"/>
  <c r="E38" i="8"/>
  <c r="D38" i="8"/>
  <c r="C38" i="8"/>
  <c r="D34" i="11" s="1"/>
  <c r="B38" i="8"/>
  <c r="I37" i="8"/>
  <c r="H37" i="8"/>
  <c r="G37" i="8"/>
  <c r="F37" i="8"/>
  <c r="E37" i="8"/>
  <c r="D37" i="8"/>
  <c r="C37" i="8"/>
  <c r="D33" i="11" s="1"/>
  <c r="B37" i="8"/>
  <c r="I36" i="8"/>
  <c r="H36" i="8"/>
  <c r="G36" i="8"/>
  <c r="F36" i="8"/>
  <c r="E36" i="8"/>
  <c r="D36" i="8"/>
  <c r="C36" i="8"/>
  <c r="D32" i="11" s="1"/>
  <c r="B36" i="8"/>
  <c r="I35" i="8"/>
  <c r="H35" i="8"/>
  <c r="G35" i="8"/>
  <c r="F35" i="8"/>
  <c r="E35" i="8"/>
  <c r="D35" i="8"/>
  <c r="C35" i="8"/>
  <c r="B35" i="8"/>
  <c r="I34" i="8"/>
  <c r="H34" i="8"/>
  <c r="G34" i="8"/>
  <c r="F34" i="8"/>
  <c r="E34" i="8"/>
  <c r="D34" i="8"/>
  <c r="C34" i="8"/>
  <c r="D31" i="11" s="1"/>
  <c r="B34" i="8"/>
  <c r="I33" i="8"/>
  <c r="H33" i="8"/>
  <c r="G33" i="8"/>
  <c r="F33" i="8"/>
  <c r="E33" i="8"/>
  <c r="D33" i="8"/>
  <c r="C33" i="8"/>
  <c r="B33" i="8"/>
  <c r="I32" i="8"/>
  <c r="H32" i="8"/>
  <c r="G32" i="8"/>
  <c r="F32" i="8"/>
  <c r="E32" i="8"/>
  <c r="D32" i="8"/>
  <c r="C32" i="8"/>
  <c r="B32" i="8"/>
  <c r="I31" i="8"/>
  <c r="H31" i="8"/>
  <c r="G31" i="8"/>
  <c r="F31" i="8"/>
  <c r="E31" i="8"/>
  <c r="D31" i="8"/>
  <c r="C31" i="8"/>
  <c r="B31" i="8"/>
  <c r="I30" i="8"/>
  <c r="H30" i="8"/>
  <c r="G30" i="8"/>
  <c r="F30" i="8"/>
  <c r="E30" i="8"/>
  <c r="D30" i="8"/>
  <c r="C30" i="8"/>
  <c r="D30" i="11" s="1"/>
  <c r="B30" i="8"/>
  <c r="I29" i="8"/>
  <c r="H29" i="8"/>
  <c r="G29" i="8"/>
  <c r="F29" i="8"/>
  <c r="E29" i="8"/>
  <c r="D29" i="8"/>
  <c r="C29" i="8"/>
  <c r="B29" i="8"/>
  <c r="I28" i="8"/>
  <c r="H28" i="8"/>
  <c r="G28" i="8"/>
  <c r="F28" i="8"/>
  <c r="E28" i="8"/>
  <c r="D28" i="8"/>
  <c r="C28" i="8"/>
  <c r="B28" i="8"/>
  <c r="I27" i="8"/>
  <c r="H27" i="8"/>
  <c r="G27" i="8"/>
  <c r="F27" i="8"/>
  <c r="E27" i="8"/>
  <c r="D27" i="8"/>
  <c r="C27" i="8"/>
  <c r="B27" i="8"/>
  <c r="I26" i="8"/>
  <c r="H26" i="8"/>
  <c r="G26" i="8"/>
  <c r="F26" i="8"/>
  <c r="E26" i="8"/>
  <c r="D26" i="8"/>
  <c r="C26" i="8"/>
  <c r="B26" i="8"/>
  <c r="I25" i="8"/>
  <c r="H25" i="8"/>
  <c r="G25" i="8"/>
  <c r="F25" i="8"/>
  <c r="E25" i="8"/>
  <c r="D25" i="8"/>
  <c r="C25" i="8"/>
  <c r="D29" i="11" s="1"/>
  <c r="B25" i="8"/>
  <c r="I24" i="8"/>
  <c r="H24" i="8"/>
  <c r="G24" i="8"/>
  <c r="F24" i="8"/>
  <c r="E24" i="8"/>
  <c r="D24" i="8"/>
  <c r="C24" i="8"/>
  <c r="B24" i="8"/>
  <c r="I23" i="8"/>
  <c r="H23" i="8"/>
  <c r="G23" i="8"/>
  <c r="F23" i="8"/>
  <c r="E23" i="8"/>
  <c r="D23" i="8"/>
  <c r="C23" i="8"/>
  <c r="D28" i="11" s="1"/>
  <c r="B23" i="8"/>
  <c r="I22" i="8"/>
  <c r="H22" i="8"/>
  <c r="G22" i="8"/>
  <c r="F22" i="8"/>
  <c r="E22" i="8"/>
  <c r="D22" i="8"/>
  <c r="C22" i="8"/>
  <c r="B22" i="8"/>
  <c r="I21" i="8"/>
  <c r="H21" i="8"/>
  <c r="G21" i="8"/>
  <c r="F21" i="8"/>
  <c r="E21" i="8"/>
  <c r="D21" i="8"/>
  <c r="C21" i="8"/>
  <c r="B21" i="8"/>
  <c r="I20" i="8"/>
  <c r="H20" i="8"/>
  <c r="G20" i="8"/>
  <c r="F20" i="8"/>
  <c r="E20" i="8"/>
  <c r="D20" i="8"/>
  <c r="C20" i="8"/>
  <c r="B20" i="8"/>
  <c r="I19" i="8"/>
  <c r="H19" i="8"/>
  <c r="G19" i="8"/>
  <c r="F19" i="8"/>
  <c r="E19" i="8"/>
  <c r="D19" i="8"/>
  <c r="C19" i="8"/>
  <c r="B19" i="8"/>
  <c r="I18" i="8"/>
  <c r="H18" i="8"/>
  <c r="G18" i="8"/>
  <c r="F18" i="8"/>
  <c r="E18" i="8"/>
  <c r="D18" i="8"/>
  <c r="C18" i="8"/>
  <c r="B18" i="8"/>
  <c r="I17" i="8"/>
  <c r="H17" i="8"/>
  <c r="G17" i="8"/>
  <c r="F17" i="8"/>
  <c r="E17" i="8"/>
  <c r="D17" i="8"/>
  <c r="C17" i="8"/>
  <c r="D27" i="11" s="1"/>
  <c r="B17" i="8"/>
  <c r="I16" i="8"/>
  <c r="H16" i="8"/>
  <c r="G16" i="8"/>
  <c r="F16" i="8"/>
  <c r="E16" i="8"/>
  <c r="D16" i="8"/>
  <c r="C16" i="8"/>
  <c r="B16" i="8"/>
  <c r="I15" i="8"/>
  <c r="H15" i="8"/>
  <c r="G15" i="8"/>
  <c r="F15" i="8"/>
  <c r="E15" i="8"/>
  <c r="D15" i="8"/>
  <c r="C15" i="8"/>
  <c r="D26" i="11" s="1"/>
  <c r="B15" i="8"/>
  <c r="I14" i="8"/>
  <c r="H14" i="8"/>
  <c r="G14" i="8"/>
  <c r="F14" i="8"/>
  <c r="E14" i="8"/>
  <c r="D14" i="8"/>
  <c r="C14" i="8"/>
  <c r="D25" i="11" s="1"/>
  <c r="B14" i="8"/>
  <c r="I13" i="8"/>
  <c r="H13" i="8"/>
  <c r="G13" i="8"/>
  <c r="F13" i="8"/>
  <c r="E13" i="8"/>
  <c r="D13" i="8"/>
  <c r="C13" i="8"/>
  <c r="B13" i="8"/>
  <c r="I12" i="8"/>
  <c r="H12" i="8"/>
  <c r="G12" i="8"/>
  <c r="F12" i="8"/>
  <c r="E12" i="8"/>
  <c r="D12" i="8"/>
  <c r="C12" i="8"/>
  <c r="B12" i="8"/>
  <c r="I11" i="8"/>
  <c r="H11" i="8"/>
  <c r="G11" i="8"/>
  <c r="F11" i="8"/>
  <c r="E11" i="8"/>
  <c r="D11" i="8"/>
  <c r="C11" i="8"/>
  <c r="B11" i="8"/>
  <c r="I10" i="8"/>
  <c r="H10" i="8"/>
  <c r="G10" i="8"/>
  <c r="F10" i="8"/>
  <c r="E10" i="8"/>
  <c r="D10" i="8"/>
  <c r="C10" i="8"/>
  <c r="D24" i="11" s="1"/>
  <c r="B10" i="8"/>
  <c r="I9" i="8"/>
  <c r="H9" i="8"/>
  <c r="G9" i="8"/>
  <c r="F9" i="8"/>
  <c r="E9" i="8"/>
  <c r="D9" i="8"/>
  <c r="C9" i="8"/>
  <c r="B9" i="8"/>
  <c r="I8" i="8"/>
  <c r="H8" i="8"/>
  <c r="G8" i="8"/>
  <c r="F8" i="8"/>
  <c r="E8" i="8"/>
  <c r="D8" i="8"/>
  <c r="C8" i="8"/>
  <c r="B8" i="8"/>
  <c r="I7" i="8"/>
  <c r="H7" i="8"/>
  <c r="G7" i="8"/>
  <c r="F7" i="8"/>
  <c r="E7" i="8"/>
  <c r="D7" i="8"/>
  <c r="C7" i="8"/>
  <c r="B7" i="8"/>
  <c r="I6" i="8"/>
  <c r="H6" i="8"/>
  <c r="G6" i="8"/>
  <c r="F6" i="8"/>
  <c r="E6" i="8"/>
  <c r="D6" i="8"/>
  <c r="C6" i="8"/>
  <c r="B6" i="8"/>
  <c r="I5" i="8"/>
  <c r="H5" i="8"/>
  <c r="G5" i="8"/>
  <c r="F5" i="8"/>
  <c r="E5" i="8"/>
  <c r="D5" i="8"/>
  <c r="C5" i="8"/>
  <c r="D23" i="11" s="1"/>
  <c r="F23" i="11" s="1"/>
  <c r="H23" i="11" s="1"/>
  <c r="J23" i="11" s="1"/>
  <c r="L23" i="11" s="1"/>
  <c r="B5" i="8"/>
  <c r="I4" i="8"/>
  <c r="H4" i="8"/>
  <c r="G4" i="8"/>
  <c r="F4" i="8"/>
  <c r="E4" i="8"/>
  <c r="D4" i="8"/>
  <c r="C4" i="8"/>
  <c r="D22" i="11" s="1"/>
  <c r="B4" i="8"/>
  <c r="I3" i="8"/>
  <c r="H3" i="8"/>
  <c r="G3" i="8"/>
  <c r="F3" i="8"/>
  <c r="E3" i="8"/>
  <c r="D3" i="8"/>
  <c r="C3" i="8"/>
  <c r="I223" i="6"/>
  <c r="H223" i="6"/>
  <c r="G223" i="6"/>
  <c r="F223" i="6"/>
  <c r="E223" i="6"/>
  <c r="D223" i="6"/>
  <c r="C223" i="6"/>
  <c r="B223" i="6"/>
  <c r="I222" i="6"/>
  <c r="H222" i="6"/>
  <c r="G222" i="6"/>
  <c r="F222" i="6"/>
  <c r="E222" i="6"/>
  <c r="D222" i="6"/>
  <c r="C222" i="6"/>
  <c r="B222" i="6"/>
  <c r="I221" i="6"/>
  <c r="H221" i="6"/>
  <c r="G221" i="6"/>
  <c r="F221" i="6"/>
  <c r="E221" i="6"/>
  <c r="D221" i="6"/>
  <c r="C221" i="6"/>
  <c r="B221" i="6"/>
  <c r="I220" i="6"/>
  <c r="H220" i="6"/>
  <c r="G220" i="6"/>
  <c r="F220" i="6"/>
  <c r="E220" i="6"/>
  <c r="D220" i="6"/>
  <c r="C220" i="6"/>
  <c r="B220" i="6"/>
  <c r="I219" i="6"/>
  <c r="H219" i="6"/>
  <c r="G219" i="6"/>
  <c r="F219" i="6"/>
  <c r="E219" i="6"/>
  <c r="D219" i="6"/>
  <c r="C219" i="6"/>
  <c r="B90" i="11" s="1"/>
  <c r="B219" i="6"/>
  <c r="I218" i="6"/>
  <c r="H218" i="6"/>
  <c r="G218" i="6"/>
  <c r="F218" i="6"/>
  <c r="E218" i="6"/>
  <c r="D218" i="6"/>
  <c r="C218" i="6"/>
  <c r="B218" i="6"/>
  <c r="I217" i="6"/>
  <c r="H217" i="6"/>
  <c r="G217" i="6"/>
  <c r="F217" i="6"/>
  <c r="E217" i="6"/>
  <c r="D217" i="6"/>
  <c r="C217" i="6"/>
  <c r="B217" i="6"/>
  <c r="I216" i="6"/>
  <c r="H216" i="6"/>
  <c r="G216" i="6"/>
  <c r="F216" i="6"/>
  <c r="E216" i="6"/>
  <c r="D216" i="6"/>
  <c r="C216" i="6"/>
  <c r="B89" i="11" s="1"/>
  <c r="B216" i="6"/>
  <c r="I215" i="6"/>
  <c r="H215" i="6"/>
  <c r="G215" i="6"/>
  <c r="F215" i="6"/>
  <c r="E215" i="6"/>
  <c r="D215" i="6"/>
  <c r="C215" i="6"/>
  <c r="B215" i="6"/>
  <c r="I214" i="6"/>
  <c r="H214" i="6"/>
  <c r="G214" i="6"/>
  <c r="F214" i="6"/>
  <c r="E214" i="6"/>
  <c r="D214" i="6"/>
  <c r="C214" i="6"/>
  <c r="B214" i="6"/>
  <c r="I213" i="6"/>
  <c r="H213" i="6"/>
  <c r="G213" i="6"/>
  <c r="F213" i="6"/>
  <c r="E213" i="6"/>
  <c r="D213" i="6"/>
  <c r="C213" i="6"/>
  <c r="B213" i="6"/>
  <c r="I212" i="6"/>
  <c r="H212" i="6"/>
  <c r="G212" i="6"/>
  <c r="F212" i="6"/>
  <c r="E212" i="6"/>
  <c r="D212" i="6"/>
  <c r="C212" i="6"/>
  <c r="B212" i="6"/>
  <c r="I211" i="6"/>
  <c r="H211" i="6"/>
  <c r="G211" i="6"/>
  <c r="F211" i="6"/>
  <c r="E211" i="6"/>
  <c r="D211" i="6"/>
  <c r="C211" i="6"/>
  <c r="B211" i="6"/>
  <c r="I210" i="6"/>
  <c r="H210" i="6"/>
  <c r="G210" i="6"/>
  <c r="F210" i="6"/>
  <c r="E210" i="6"/>
  <c r="D210" i="6"/>
  <c r="C210" i="6"/>
  <c r="B210" i="6"/>
  <c r="I209" i="6"/>
  <c r="H209" i="6"/>
  <c r="G209" i="6"/>
  <c r="F209" i="6"/>
  <c r="E209" i="6"/>
  <c r="D209" i="6"/>
  <c r="C209" i="6"/>
  <c r="B88" i="11" s="1"/>
  <c r="B209" i="6"/>
  <c r="I208" i="6"/>
  <c r="H208" i="6"/>
  <c r="G208" i="6"/>
  <c r="F208" i="6"/>
  <c r="E208" i="6"/>
  <c r="D208" i="6"/>
  <c r="C208" i="6"/>
  <c r="B87" i="11" s="1"/>
  <c r="B208" i="6"/>
  <c r="I207" i="6"/>
  <c r="H207" i="6"/>
  <c r="G207" i="6"/>
  <c r="F207" i="6"/>
  <c r="E207" i="6"/>
  <c r="D207" i="6"/>
  <c r="C207" i="6"/>
  <c r="B207" i="6"/>
  <c r="I206" i="6"/>
  <c r="H206" i="6"/>
  <c r="G206" i="6"/>
  <c r="F206" i="6"/>
  <c r="E206" i="6"/>
  <c r="D206" i="6"/>
  <c r="C206" i="6"/>
  <c r="B206" i="6"/>
  <c r="I205" i="6"/>
  <c r="H205" i="6"/>
  <c r="G205" i="6"/>
  <c r="F205" i="6"/>
  <c r="E205" i="6"/>
  <c r="D205" i="6"/>
  <c r="C205" i="6"/>
  <c r="B205" i="6"/>
  <c r="I204" i="6"/>
  <c r="H204" i="6"/>
  <c r="G204" i="6"/>
  <c r="F204" i="6"/>
  <c r="E204" i="6"/>
  <c r="D204" i="6"/>
  <c r="C204" i="6"/>
  <c r="B204" i="6"/>
  <c r="I203" i="6"/>
  <c r="H203" i="6"/>
  <c r="G203" i="6"/>
  <c r="F203" i="6"/>
  <c r="E203" i="6"/>
  <c r="D203" i="6"/>
  <c r="C203" i="6"/>
  <c r="B203" i="6"/>
  <c r="I202" i="6"/>
  <c r="H202" i="6"/>
  <c r="G202" i="6"/>
  <c r="F202" i="6"/>
  <c r="E202" i="6"/>
  <c r="D202" i="6"/>
  <c r="C202" i="6"/>
  <c r="B86" i="11" s="1"/>
  <c r="B202" i="6"/>
  <c r="I201" i="6"/>
  <c r="H201" i="6"/>
  <c r="G201" i="6"/>
  <c r="F201" i="6"/>
  <c r="E201" i="6"/>
  <c r="D201" i="6"/>
  <c r="C201" i="6"/>
  <c r="B201" i="6"/>
  <c r="I200" i="6"/>
  <c r="H200" i="6"/>
  <c r="G200" i="6"/>
  <c r="F200" i="6"/>
  <c r="E200" i="6"/>
  <c r="D200" i="6"/>
  <c r="C200" i="6"/>
  <c r="B85" i="11" s="1"/>
  <c r="B200" i="6"/>
  <c r="I199" i="6"/>
  <c r="H199" i="6"/>
  <c r="G199" i="6"/>
  <c r="F199" i="6"/>
  <c r="E199" i="6"/>
  <c r="D199" i="6"/>
  <c r="C199" i="6"/>
  <c r="B199" i="6"/>
  <c r="I198" i="6"/>
  <c r="H198" i="6"/>
  <c r="G198" i="6"/>
  <c r="F198" i="6"/>
  <c r="E198" i="6"/>
  <c r="D198" i="6"/>
  <c r="C198" i="6"/>
  <c r="B198" i="6"/>
  <c r="I197" i="6"/>
  <c r="H197" i="6"/>
  <c r="G197" i="6"/>
  <c r="F197" i="6"/>
  <c r="E197" i="6"/>
  <c r="D197" i="6"/>
  <c r="C197" i="6"/>
  <c r="B197" i="6"/>
  <c r="I196" i="6"/>
  <c r="H196" i="6"/>
  <c r="G196" i="6"/>
  <c r="F196" i="6"/>
  <c r="E196" i="6"/>
  <c r="D196" i="6"/>
  <c r="C196" i="6"/>
  <c r="B84" i="11" s="1"/>
  <c r="B196" i="6"/>
  <c r="I195" i="6"/>
  <c r="H195" i="6"/>
  <c r="G195" i="6"/>
  <c r="F195" i="6"/>
  <c r="E195" i="6"/>
  <c r="D195" i="6"/>
  <c r="C195" i="6"/>
  <c r="B195" i="6"/>
  <c r="I194" i="6"/>
  <c r="H194" i="6"/>
  <c r="G194" i="6"/>
  <c r="F194" i="6"/>
  <c r="E194" i="6"/>
  <c r="D194" i="6"/>
  <c r="C194" i="6"/>
  <c r="B83" i="11" s="1"/>
  <c r="B194" i="6"/>
  <c r="I193" i="6"/>
  <c r="H193" i="6"/>
  <c r="G193" i="6"/>
  <c r="F193" i="6"/>
  <c r="E193" i="6"/>
  <c r="D193" i="6"/>
  <c r="C193" i="6"/>
  <c r="B193" i="6"/>
  <c r="I192" i="6"/>
  <c r="H192" i="6"/>
  <c r="G192" i="6"/>
  <c r="F192" i="6"/>
  <c r="E192" i="6"/>
  <c r="D192" i="6"/>
  <c r="C192" i="6"/>
  <c r="B82" i="11" s="1"/>
  <c r="B192" i="6"/>
  <c r="I191" i="6"/>
  <c r="H191" i="6"/>
  <c r="G191" i="6"/>
  <c r="F191" i="6"/>
  <c r="E191" i="6"/>
  <c r="D191" i="6"/>
  <c r="C191" i="6"/>
  <c r="B191" i="6"/>
  <c r="I190" i="6"/>
  <c r="H190" i="6"/>
  <c r="G190" i="6"/>
  <c r="F190" i="6"/>
  <c r="E190" i="6"/>
  <c r="D190" i="6"/>
  <c r="C190" i="6"/>
  <c r="B190" i="6"/>
  <c r="I189" i="6"/>
  <c r="H189" i="6"/>
  <c r="G189" i="6"/>
  <c r="F189" i="6"/>
  <c r="E189" i="6"/>
  <c r="D189" i="6"/>
  <c r="C189" i="6"/>
  <c r="B189" i="6"/>
  <c r="I188" i="6"/>
  <c r="H188" i="6"/>
  <c r="G188" i="6"/>
  <c r="F188" i="6"/>
  <c r="E188" i="6"/>
  <c r="D188" i="6"/>
  <c r="C188" i="6"/>
  <c r="B188" i="6"/>
  <c r="I187" i="6"/>
  <c r="H187" i="6"/>
  <c r="G187" i="6"/>
  <c r="F187" i="6"/>
  <c r="E187" i="6"/>
  <c r="D187" i="6"/>
  <c r="C187" i="6"/>
  <c r="B81" i="11" s="1"/>
  <c r="B187" i="6"/>
  <c r="I186" i="6"/>
  <c r="H186" i="6"/>
  <c r="G186" i="6"/>
  <c r="F186" i="6"/>
  <c r="E186" i="6"/>
  <c r="D186" i="6"/>
  <c r="C186" i="6"/>
  <c r="B186" i="6"/>
  <c r="I185" i="6"/>
  <c r="H185" i="6"/>
  <c r="G185" i="6"/>
  <c r="F185" i="6"/>
  <c r="E185" i="6"/>
  <c r="D185" i="6"/>
  <c r="C185" i="6"/>
  <c r="B185" i="6"/>
  <c r="I184" i="6"/>
  <c r="H184" i="6"/>
  <c r="G184" i="6"/>
  <c r="F184" i="6"/>
  <c r="E184" i="6"/>
  <c r="D184" i="6"/>
  <c r="C184" i="6"/>
  <c r="B80" i="11" s="1"/>
  <c r="B184" i="6"/>
  <c r="I183" i="6"/>
  <c r="H183" i="6"/>
  <c r="G183" i="6"/>
  <c r="F183" i="6"/>
  <c r="E183" i="6"/>
  <c r="D183" i="6"/>
  <c r="C183" i="6"/>
  <c r="B183" i="6"/>
  <c r="I182" i="6"/>
  <c r="H182" i="6"/>
  <c r="G182" i="6"/>
  <c r="F182" i="6"/>
  <c r="E182" i="6"/>
  <c r="D182" i="6"/>
  <c r="C182" i="6"/>
  <c r="B182" i="6"/>
  <c r="I181" i="6"/>
  <c r="H181" i="6"/>
  <c r="G181" i="6"/>
  <c r="F181" i="6"/>
  <c r="E181" i="6"/>
  <c r="D181" i="6"/>
  <c r="C181" i="6"/>
  <c r="B181" i="6"/>
  <c r="I180" i="6"/>
  <c r="H180" i="6"/>
  <c r="G180" i="6"/>
  <c r="F180" i="6"/>
  <c r="E180" i="6"/>
  <c r="D180" i="6"/>
  <c r="C180" i="6"/>
  <c r="B79" i="11" s="1"/>
  <c r="B180" i="6"/>
  <c r="I179" i="6"/>
  <c r="H179" i="6"/>
  <c r="G179" i="6"/>
  <c r="F179" i="6"/>
  <c r="E179" i="6"/>
  <c r="D179" i="6"/>
  <c r="C179" i="6"/>
  <c r="B179" i="6"/>
  <c r="I178" i="6"/>
  <c r="H178" i="6"/>
  <c r="G178" i="6"/>
  <c r="F178" i="6"/>
  <c r="E178" i="6"/>
  <c r="D178" i="6"/>
  <c r="C178" i="6"/>
  <c r="B178" i="6"/>
  <c r="I177" i="6"/>
  <c r="H177" i="6"/>
  <c r="G177" i="6"/>
  <c r="F177" i="6"/>
  <c r="E177" i="6"/>
  <c r="D177" i="6"/>
  <c r="C177" i="6"/>
  <c r="B177" i="6"/>
  <c r="I176" i="6"/>
  <c r="H176" i="6"/>
  <c r="G176" i="6"/>
  <c r="F176" i="6"/>
  <c r="E176" i="6"/>
  <c r="D176" i="6"/>
  <c r="C176" i="6"/>
  <c r="B176" i="6"/>
  <c r="I175" i="6"/>
  <c r="H175" i="6"/>
  <c r="G175" i="6"/>
  <c r="F175" i="6"/>
  <c r="E175" i="6"/>
  <c r="D175" i="6"/>
  <c r="C175" i="6"/>
  <c r="B175" i="6"/>
  <c r="I174" i="6"/>
  <c r="H174" i="6"/>
  <c r="G174" i="6"/>
  <c r="F174" i="6"/>
  <c r="E174" i="6"/>
  <c r="D174" i="6"/>
  <c r="C174" i="6"/>
  <c r="B174" i="6"/>
  <c r="I173" i="6"/>
  <c r="H173" i="6"/>
  <c r="G173" i="6"/>
  <c r="F173" i="6"/>
  <c r="E173" i="6"/>
  <c r="D173" i="6"/>
  <c r="C173" i="6"/>
  <c r="B173" i="6"/>
  <c r="I172" i="6"/>
  <c r="H172" i="6"/>
  <c r="G172" i="6"/>
  <c r="F172" i="6"/>
  <c r="E172" i="6"/>
  <c r="D172" i="6"/>
  <c r="C172" i="6"/>
  <c r="B172" i="6"/>
  <c r="I171" i="6"/>
  <c r="H171" i="6"/>
  <c r="G171" i="6"/>
  <c r="F171" i="6"/>
  <c r="E171" i="6"/>
  <c r="D171" i="6"/>
  <c r="C171" i="6"/>
  <c r="B78" i="11" s="1"/>
  <c r="B171" i="6"/>
  <c r="I170" i="6"/>
  <c r="H170" i="6"/>
  <c r="G170" i="6"/>
  <c r="F170" i="6"/>
  <c r="E170" i="6"/>
  <c r="D170" i="6"/>
  <c r="C170" i="6"/>
  <c r="B77" i="11" s="1"/>
  <c r="B170" i="6"/>
  <c r="I169" i="6"/>
  <c r="H169" i="6"/>
  <c r="G169" i="6"/>
  <c r="F169" i="6"/>
  <c r="E169" i="6"/>
  <c r="D169" i="6"/>
  <c r="C169" i="6"/>
  <c r="B76" i="11" s="1"/>
  <c r="B169" i="6"/>
  <c r="I168" i="6"/>
  <c r="H168" i="6"/>
  <c r="G168" i="6"/>
  <c r="F168" i="6"/>
  <c r="E168" i="6"/>
  <c r="D168" i="6"/>
  <c r="C168" i="6"/>
  <c r="B168" i="6"/>
  <c r="I167" i="6"/>
  <c r="H167" i="6"/>
  <c r="G167" i="6"/>
  <c r="F167" i="6"/>
  <c r="E167" i="6"/>
  <c r="D167" i="6"/>
  <c r="C167" i="6"/>
  <c r="B75" i="11" s="1"/>
  <c r="B167" i="6"/>
  <c r="I166" i="6"/>
  <c r="H166" i="6"/>
  <c r="G166" i="6"/>
  <c r="F166" i="6"/>
  <c r="E166" i="6"/>
  <c r="D166" i="6"/>
  <c r="C166" i="6"/>
  <c r="B74" i="11" s="1"/>
  <c r="B166" i="6"/>
  <c r="I165" i="6"/>
  <c r="H165" i="6"/>
  <c r="G165" i="6"/>
  <c r="F165" i="6"/>
  <c r="E165" i="6"/>
  <c r="D165" i="6"/>
  <c r="C165" i="6"/>
  <c r="B73" i="11" s="1"/>
  <c r="B165" i="6"/>
  <c r="I164" i="6"/>
  <c r="H164" i="6"/>
  <c r="G164" i="6"/>
  <c r="F164" i="6"/>
  <c r="E164" i="6"/>
  <c r="D164" i="6"/>
  <c r="C164" i="6"/>
  <c r="B164" i="6"/>
  <c r="I163" i="6"/>
  <c r="H163" i="6"/>
  <c r="G163" i="6"/>
  <c r="F163" i="6"/>
  <c r="E163" i="6"/>
  <c r="D163" i="6"/>
  <c r="C163" i="6"/>
  <c r="B163" i="6"/>
  <c r="I162" i="6"/>
  <c r="H162" i="6"/>
  <c r="G162" i="6"/>
  <c r="F162" i="6"/>
  <c r="E162" i="6"/>
  <c r="D162" i="6"/>
  <c r="C162" i="6"/>
  <c r="B162" i="6"/>
  <c r="I161" i="6"/>
  <c r="H161" i="6"/>
  <c r="G161" i="6"/>
  <c r="F161" i="6"/>
  <c r="E161" i="6"/>
  <c r="D161" i="6"/>
  <c r="C161" i="6"/>
  <c r="B161" i="6"/>
  <c r="I160" i="6"/>
  <c r="H160" i="6"/>
  <c r="G160" i="6"/>
  <c r="F160" i="6"/>
  <c r="E160" i="6"/>
  <c r="D160" i="6"/>
  <c r="C160" i="6"/>
  <c r="B160" i="6"/>
  <c r="I159" i="6"/>
  <c r="H159" i="6"/>
  <c r="G159" i="6"/>
  <c r="F159" i="6"/>
  <c r="E159" i="6"/>
  <c r="D159" i="6"/>
  <c r="C159" i="6"/>
  <c r="B72" i="11" s="1"/>
  <c r="B159" i="6"/>
  <c r="I158" i="6"/>
  <c r="H158" i="6"/>
  <c r="G158" i="6"/>
  <c r="F158" i="6"/>
  <c r="E158" i="6"/>
  <c r="D158" i="6"/>
  <c r="C158" i="6"/>
  <c r="B158" i="6"/>
  <c r="I157" i="6"/>
  <c r="H157" i="6"/>
  <c r="G157" i="6"/>
  <c r="F157" i="6"/>
  <c r="E157" i="6"/>
  <c r="D157" i="6"/>
  <c r="C157" i="6"/>
  <c r="B157" i="6"/>
  <c r="I156" i="6"/>
  <c r="H156" i="6"/>
  <c r="G156" i="6"/>
  <c r="F156" i="6"/>
  <c r="E156" i="6"/>
  <c r="D156" i="6"/>
  <c r="C156" i="6"/>
  <c r="B71" i="11" s="1"/>
  <c r="B156" i="6"/>
  <c r="I155" i="6"/>
  <c r="H155" i="6"/>
  <c r="G155" i="6"/>
  <c r="F155" i="6"/>
  <c r="E155" i="6"/>
  <c r="D155" i="6"/>
  <c r="C155" i="6"/>
  <c r="B155" i="6"/>
  <c r="I154" i="6"/>
  <c r="H154" i="6"/>
  <c r="G154" i="6"/>
  <c r="F154" i="6"/>
  <c r="E154" i="6"/>
  <c r="D154" i="6"/>
  <c r="C154" i="6"/>
  <c r="B154" i="6"/>
  <c r="I153" i="6"/>
  <c r="H153" i="6"/>
  <c r="G153" i="6"/>
  <c r="F153" i="6"/>
  <c r="E153" i="6"/>
  <c r="D153" i="6"/>
  <c r="C153" i="6"/>
  <c r="B153" i="6"/>
  <c r="I152" i="6"/>
  <c r="H152" i="6"/>
  <c r="G152" i="6"/>
  <c r="F152" i="6"/>
  <c r="E152" i="6"/>
  <c r="D152" i="6"/>
  <c r="C152" i="6"/>
  <c r="B152" i="6"/>
  <c r="I151" i="6"/>
  <c r="H151" i="6"/>
  <c r="G151" i="6"/>
  <c r="F151" i="6"/>
  <c r="E151" i="6"/>
  <c r="D151" i="6"/>
  <c r="C151" i="6"/>
  <c r="B70" i="11" s="1"/>
  <c r="B151" i="6"/>
  <c r="I150" i="6"/>
  <c r="H150" i="6"/>
  <c r="G150" i="6"/>
  <c r="F150" i="6"/>
  <c r="E150" i="6"/>
  <c r="D150" i="6"/>
  <c r="C150" i="6"/>
  <c r="B69" i="11" s="1"/>
  <c r="B150" i="6"/>
  <c r="I149" i="6"/>
  <c r="H149" i="6"/>
  <c r="G149" i="6"/>
  <c r="F149" i="6"/>
  <c r="E149" i="6"/>
  <c r="D149" i="6"/>
  <c r="C149" i="6"/>
  <c r="B149" i="6"/>
  <c r="I148" i="6"/>
  <c r="H148" i="6"/>
  <c r="G148" i="6"/>
  <c r="F148" i="6"/>
  <c r="E148" i="6"/>
  <c r="D148" i="6"/>
  <c r="C148" i="6"/>
  <c r="B68" i="11" s="1"/>
  <c r="B148" i="6"/>
  <c r="I147" i="6"/>
  <c r="H147" i="6"/>
  <c r="G147" i="6"/>
  <c r="F147" i="6"/>
  <c r="E147" i="6"/>
  <c r="D147" i="6"/>
  <c r="C147" i="6"/>
  <c r="B67" i="11" s="1"/>
  <c r="B147" i="6"/>
  <c r="I146" i="6"/>
  <c r="H146" i="6"/>
  <c r="G146" i="6"/>
  <c r="F146" i="6"/>
  <c r="E146" i="6"/>
  <c r="D146" i="6"/>
  <c r="C146" i="6"/>
  <c r="B146" i="6"/>
  <c r="I145" i="6"/>
  <c r="H145" i="6"/>
  <c r="G145" i="6"/>
  <c r="F145" i="6"/>
  <c r="E145" i="6"/>
  <c r="D145" i="6"/>
  <c r="C145" i="6"/>
  <c r="B145" i="6"/>
  <c r="I144" i="6"/>
  <c r="H144" i="6"/>
  <c r="G144" i="6"/>
  <c r="F144" i="6"/>
  <c r="E144" i="6"/>
  <c r="D144" i="6"/>
  <c r="C144" i="6"/>
  <c r="B144" i="6"/>
  <c r="I143" i="6"/>
  <c r="H143" i="6"/>
  <c r="G143" i="6"/>
  <c r="F143" i="6"/>
  <c r="E143" i="6"/>
  <c r="D143" i="6"/>
  <c r="C143" i="6"/>
  <c r="B143" i="6"/>
  <c r="I142" i="6"/>
  <c r="H142" i="6"/>
  <c r="G142" i="6"/>
  <c r="F142" i="6"/>
  <c r="E142" i="6"/>
  <c r="D142" i="6"/>
  <c r="C142" i="6"/>
  <c r="B66" i="11" s="1"/>
  <c r="B142" i="6"/>
  <c r="I141" i="6"/>
  <c r="H141" i="6"/>
  <c r="G141" i="6"/>
  <c r="F141" i="6"/>
  <c r="E141" i="6"/>
  <c r="D141" i="6"/>
  <c r="C141" i="6"/>
  <c r="B141" i="6"/>
  <c r="I140" i="6"/>
  <c r="H140" i="6"/>
  <c r="G140" i="6"/>
  <c r="F140" i="6"/>
  <c r="E140" i="6"/>
  <c r="D140" i="6"/>
  <c r="C140" i="6"/>
  <c r="B140" i="6"/>
  <c r="I139" i="6"/>
  <c r="H139" i="6"/>
  <c r="G139" i="6"/>
  <c r="F139" i="6"/>
  <c r="E139" i="6"/>
  <c r="D139" i="6"/>
  <c r="C139" i="6"/>
  <c r="B65" i="11" s="1"/>
  <c r="B139" i="6"/>
  <c r="I138" i="6"/>
  <c r="H138" i="6"/>
  <c r="G138" i="6"/>
  <c r="F138" i="6"/>
  <c r="E138" i="6"/>
  <c r="D138" i="6"/>
  <c r="C138" i="6"/>
  <c r="B64" i="11" s="1"/>
  <c r="B138" i="6"/>
  <c r="I137" i="6"/>
  <c r="H137" i="6"/>
  <c r="G137" i="6"/>
  <c r="F137" i="6"/>
  <c r="E137" i="6"/>
  <c r="D137" i="6"/>
  <c r="C137" i="6"/>
  <c r="B63" i="11" s="1"/>
  <c r="B137" i="6"/>
  <c r="I136" i="6"/>
  <c r="H136" i="6"/>
  <c r="G136" i="6"/>
  <c r="F136" i="6"/>
  <c r="E136" i="6"/>
  <c r="D136" i="6"/>
  <c r="C136" i="6"/>
  <c r="B136" i="6"/>
  <c r="I135" i="6"/>
  <c r="H135" i="6"/>
  <c r="G135" i="6"/>
  <c r="F135" i="6"/>
  <c r="E135" i="6"/>
  <c r="D135" i="6"/>
  <c r="C135" i="6"/>
  <c r="B62" i="11" s="1"/>
  <c r="B135" i="6"/>
  <c r="I134" i="6"/>
  <c r="H134" i="6"/>
  <c r="G134" i="6"/>
  <c r="F134" i="6"/>
  <c r="E134" i="6"/>
  <c r="D134" i="6"/>
  <c r="C134" i="6"/>
  <c r="B134" i="6"/>
  <c r="I133" i="6"/>
  <c r="H133" i="6"/>
  <c r="G133" i="6"/>
  <c r="F133" i="6"/>
  <c r="E133" i="6"/>
  <c r="D133" i="6"/>
  <c r="C133" i="6"/>
  <c r="B61" i="11" s="1"/>
  <c r="B133" i="6"/>
  <c r="I132" i="6"/>
  <c r="H132" i="6"/>
  <c r="G132" i="6"/>
  <c r="F132" i="6"/>
  <c r="E132" i="6"/>
  <c r="D132" i="6"/>
  <c r="C132" i="6"/>
  <c r="B132" i="6"/>
  <c r="I131" i="6"/>
  <c r="H131" i="6"/>
  <c r="G131" i="6"/>
  <c r="F131" i="6"/>
  <c r="E131" i="6"/>
  <c r="D131" i="6"/>
  <c r="C131" i="6"/>
  <c r="B131" i="6"/>
  <c r="I130" i="6"/>
  <c r="H130" i="6"/>
  <c r="G130" i="6"/>
  <c r="F130" i="6"/>
  <c r="E130" i="6"/>
  <c r="D130" i="6"/>
  <c r="C130" i="6"/>
  <c r="B60" i="11" s="1"/>
  <c r="B130" i="6"/>
  <c r="I129" i="6"/>
  <c r="H129" i="6"/>
  <c r="G129" i="6"/>
  <c r="F129" i="6"/>
  <c r="E129" i="6"/>
  <c r="D129" i="6"/>
  <c r="C129" i="6"/>
  <c r="B59" i="11" s="1"/>
  <c r="B129" i="6"/>
  <c r="I128" i="6"/>
  <c r="H128" i="6"/>
  <c r="G128" i="6"/>
  <c r="F128" i="6"/>
  <c r="E128" i="6"/>
  <c r="D128" i="6"/>
  <c r="C128" i="6"/>
  <c r="B128" i="6"/>
  <c r="I127" i="6"/>
  <c r="H127" i="6"/>
  <c r="G127" i="6"/>
  <c r="F127" i="6"/>
  <c r="E127" i="6"/>
  <c r="D127" i="6"/>
  <c r="C127" i="6"/>
  <c r="B58" i="11" s="1"/>
  <c r="B127" i="6"/>
  <c r="I126" i="6"/>
  <c r="H126" i="6"/>
  <c r="G126" i="6"/>
  <c r="F126" i="6"/>
  <c r="E126" i="6"/>
  <c r="D126" i="6"/>
  <c r="C126" i="6"/>
  <c r="B126" i="6"/>
  <c r="I125" i="6"/>
  <c r="H125" i="6"/>
  <c r="G125" i="6"/>
  <c r="F125" i="6"/>
  <c r="E125" i="6"/>
  <c r="D125" i="6"/>
  <c r="C125" i="6"/>
  <c r="B125" i="6"/>
  <c r="I124" i="6"/>
  <c r="H124" i="6"/>
  <c r="G124" i="6"/>
  <c r="F124" i="6"/>
  <c r="E124" i="6"/>
  <c r="D124" i="6"/>
  <c r="C124" i="6"/>
  <c r="B124" i="6"/>
  <c r="I123" i="6"/>
  <c r="H123" i="6"/>
  <c r="G123" i="6"/>
  <c r="F123" i="6"/>
  <c r="E123" i="6"/>
  <c r="D123" i="6"/>
  <c r="C123" i="6"/>
  <c r="B57" i="11" s="1"/>
  <c r="B123" i="6"/>
  <c r="I122" i="6"/>
  <c r="H122" i="6"/>
  <c r="G122" i="6"/>
  <c r="F122" i="6"/>
  <c r="E122" i="6"/>
  <c r="D122" i="6"/>
  <c r="C122" i="6"/>
  <c r="B56" i="11" s="1"/>
  <c r="B122" i="6"/>
  <c r="I121" i="6"/>
  <c r="H121" i="6"/>
  <c r="G121" i="6"/>
  <c r="F121" i="6"/>
  <c r="E121" i="6"/>
  <c r="D121" i="6"/>
  <c r="C121" i="6"/>
  <c r="B55" i="11" s="1"/>
  <c r="B121" i="6"/>
  <c r="I120" i="6"/>
  <c r="H120" i="6"/>
  <c r="G120" i="6"/>
  <c r="F120" i="6"/>
  <c r="E120" i="6"/>
  <c r="D120" i="6"/>
  <c r="C120" i="6"/>
  <c r="B120" i="6"/>
  <c r="I119" i="6"/>
  <c r="H119" i="6"/>
  <c r="G119" i="6"/>
  <c r="F119" i="6"/>
  <c r="E119" i="6"/>
  <c r="D119" i="6"/>
  <c r="C119" i="6"/>
  <c r="B119" i="6"/>
  <c r="I118" i="6"/>
  <c r="H118" i="6"/>
  <c r="G118" i="6"/>
  <c r="F118" i="6"/>
  <c r="E118" i="6"/>
  <c r="D118" i="6"/>
  <c r="C118" i="6"/>
  <c r="B118" i="6"/>
  <c r="I117" i="6"/>
  <c r="H117" i="6"/>
  <c r="G117" i="6"/>
  <c r="F117" i="6"/>
  <c r="E117" i="6"/>
  <c r="D117" i="6"/>
  <c r="C117" i="6"/>
  <c r="B117" i="6"/>
  <c r="I116" i="6"/>
  <c r="H116" i="6"/>
  <c r="G116" i="6"/>
  <c r="F116" i="6"/>
  <c r="E116" i="6"/>
  <c r="D116" i="6"/>
  <c r="C116" i="6"/>
  <c r="B116" i="6"/>
  <c r="I115" i="6"/>
  <c r="H115" i="6"/>
  <c r="G115" i="6"/>
  <c r="F115" i="6"/>
  <c r="E115" i="6"/>
  <c r="D115" i="6"/>
  <c r="C115" i="6"/>
  <c r="B54" i="11" s="1"/>
  <c r="B115" i="6"/>
  <c r="I114" i="6"/>
  <c r="H114" i="6"/>
  <c r="G114" i="6"/>
  <c r="F114" i="6"/>
  <c r="E114" i="6"/>
  <c r="D114" i="6"/>
  <c r="C114" i="6"/>
  <c r="B53" i="11" s="1"/>
  <c r="B114" i="6"/>
  <c r="I113" i="6"/>
  <c r="H113" i="6"/>
  <c r="G113" i="6"/>
  <c r="F113" i="6"/>
  <c r="E113" i="6"/>
  <c r="D113" i="6"/>
  <c r="C113" i="6"/>
  <c r="B113" i="6"/>
  <c r="I112" i="6"/>
  <c r="H112" i="6"/>
  <c r="G112" i="6"/>
  <c r="F112" i="6"/>
  <c r="E112" i="6"/>
  <c r="D112" i="6"/>
  <c r="C112" i="6"/>
  <c r="B112" i="6"/>
  <c r="I111" i="6"/>
  <c r="H111" i="6"/>
  <c r="G111" i="6"/>
  <c r="F111" i="6"/>
  <c r="E111" i="6"/>
  <c r="D111" i="6"/>
  <c r="C111" i="6"/>
  <c r="B52" i="11" s="1"/>
  <c r="B111" i="6"/>
  <c r="I110" i="6"/>
  <c r="H110" i="6"/>
  <c r="G110" i="6"/>
  <c r="F110" i="6"/>
  <c r="E110" i="6"/>
  <c r="D110" i="6"/>
  <c r="C110" i="6"/>
  <c r="B110" i="6"/>
  <c r="I109" i="6"/>
  <c r="H109" i="6"/>
  <c r="G109" i="6"/>
  <c r="F109" i="6"/>
  <c r="E109" i="6"/>
  <c r="D109" i="6"/>
  <c r="C109" i="6"/>
  <c r="B109" i="6"/>
  <c r="I108" i="6"/>
  <c r="H108" i="6"/>
  <c r="G108" i="6"/>
  <c r="F108" i="6"/>
  <c r="E108" i="6"/>
  <c r="D108" i="6"/>
  <c r="C108" i="6"/>
  <c r="B108" i="6"/>
  <c r="I107" i="6"/>
  <c r="H107" i="6"/>
  <c r="G107" i="6"/>
  <c r="F107" i="6"/>
  <c r="E107" i="6"/>
  <c r="D107" i="6"/>
  <c r="C107" i="6"/>
  <c r="B107" i="6"/>
  <c r="I106" i="6"/>
  <c r="H106" i="6"/>
  <c r="G106" i="6"/>
  <c r="F106" i="6"/>
  <c r="E106" i="6"/>
  <c r="D106" i="6"/>
  <c r="C106" i="6"/>
  <c r="B106" i="6"/>
  <c r="I105" i="6"/>
  <c r="H105" i="6"/>
  <c r="G105" i="6"/>
  <c r="F105" i="6"/>
  <c r="E105" i="6"/>
  <c r="D105" i="6"/>
  <c r="C105" i="6"/>
  <c r="B105" i="6"/>
  <c r="I104" i="6"/>
  <c r="H104" i="6"/>
  <c r="G104" i="6"/>
  <c r="F104" i="6"/>
  <c r="E104" i="6"/>
  <c r="D104" i="6"/>
  <c r="C104" i="6"/>
  <c r="B51" i="11" s="1"/>
  <c r="B104" i="6"/>
  <c r="I103" i="6"/>
  <c r="H103" i="6"/>
  <c r="G103" i="6"/>
  <c r="F103" i="6"/>
  <c r="E103" i="6"/>
  <c r="D103" i="6"/>
  <c r="C103" i="6"/>
  <c r="B50" i="11" s="1"/>
  <c r="B103" i="6"/>
  <c r="I102" i="6"/>
  <c r="H102" i="6"/>
  <c r="G102" i="6"/>
  <c r="F102" i="6"/>
  <c r="E102" i="6"/>
  <c r="D102" i="6"/>
  <c r="C102" i="6"/>
  <c r="B102" i="6"/>
  <c r="I101" i="6"/>
  <c r="H101" i="6"/>
  <c r="G101" i="6"/>
  <c r="F101" i="6"/>
  <c r="E101" i="6"/>
  <c r="D101" i="6"/>
  <c r="C101" i="6"/>
  <c r="B101" i="6"/>
  <c r="I100" i="6"/>
  <c r="H100" i="6"/>
  <c r="G100" i="6"/>
  <c r="F100" i="6"/>
  <c r="E100" i="6"/>
  <c r="D100" i="6"/>
  <c r="C100" i="6"/>
  <c r="B49" i="11" s="1"/>
  <c r="B100" i="6"/>
  <c r="I99" i="6"/>
  <c r="H99" i="6"/>
  <c r="G99" i="6"/>
  <c r="F99" i="6"/>
  <c r="E99" i="6"/>
  <c r="D99" i="6"/>
  <c r="C99" i="6"/>
  <c r="B48" i="11" s="1"/>
  <c r="B99" i="6"/>
  <c r="I98" i="6"/>
  <c r="H98" i="6"/>
  <c r="G98" i="6"/>
  <c r="F98" i="6"/>
  <c r="E98" i="6"/>
  <c r="D98" i="6"/>
  <c r="C98" i="6"/>
  <c r="B98" i="6"/>
  <c r="I97" i="6"/>
  <c r="H97" i="6"/>
  <c r="G97" i="6"/>
  <c r="F97" i="6"/>
  <c r="E97" i="6"/>
  <c r="D97" i="6"/>
  <c r="C97" i="6"/>
  <c r="B97" i="6"/>
  <c r="I96" i="6"/>
  <c r="H96" i="6"/>
  <c r="G96" i="6"/>
  <c r="F96" i="6"/>
  <c r="E96" i="6"/>
  <c r="D96" i="6"/>
  <c r="C96" i="6"/>
  <c r="B96" i="6"/>
  <c r="I95" i="6"/>
  <c r="H95" i="6"/>
  <c r="G95" i="6"/>
  <c r="F95" i="6"/>
  <c r="E95" i="6"/>
  <c r="D95" i="6"/>
  <c r="C95" i="6"/>
  <c r="B95" i="6"/>
  <c r="I94" i="6"/>
  <c r="H94" i="6"/>
  <c r="G94" i="6"/>
  <c r="F94" i="6"/>
  <c r="E94" i="6"/>
  <c r="D94" i="6"/>
  <c r="C94" i="6"/>
  <c r="B94" i="6"/>
  <c r="I93" i="6"/>
  <c r="H93" i="6"/>
  <c r="G93" i="6"/>
  <c r="F93" i="6"/>
  <c r="E93" i="6"/>
  <c r="D93" i="6"/>
  <c r="C93" i="6"/>
  <c r="B47" i="11" s="1"/>
  <c r="B93" i="6"/>
  <c r="I92" i="6"/>
  <c r="H92" i="6"/>
  <c r="G92" i="6"/>
  <c r="F92" i="6"/>
  <c r="E92" i="6"/>
  <c r="D92" i="6"/>
  <c r="C92" i="6"/>
  <c r="B92" i="6"/>
  <c r="I91" i="6"/>
  <c r="H91" i="6"/>
  <c r="G91" i="6"/>
  <c r="F91" i="6"/>
  <c r="E91" i="6"/>
  <c r="D91" i="6"/>
  <c r="C91" i="6"/>
  <c r="B46" i="11" s="1"/>
  <c r="B91" i="6"/>
  <c r="I90" i="6"/>
  <c r="H90" i="6"/>
  <c r="G90" i="6"/>
  <c r="F90" i="6"/>
  <c r="E90" i="6"/>
  <c r="D90" i="6"/>
  <c r="C90" i="6"/>
  <c r="B90" i="6"/>
  <c r="I89" i="6"/>
  <c r="H89" i="6"/>
  <c r="G89" i="6"/>
  <c r="F89" i="6"/>
  <c r="E89" i="6"/>
  <c r="D89" i="6"/>
  <c r="C89" i="6"/>
  <c r="B89" i="6"/>
  <c r="I88" i="6"/>
  <c r="H88" i="6"/>
  <c r="G88" i="6"/>
  <c r="F88" i="6"/>
  <c r="E88" i="6"/>
  <c r="D88" i="6"/>
  <c r="C88" i="6"/>
  <c r="B88" i="6"/>
  <c r="I87" i="6"/>
  <c r="H87" i="6"/>
  <c r="G87" i="6"/>
  <c r="F87" i="6"/>
  <c r="E87" i="6"/>
  <c r="D87" i="6"/>
  <c r="C87" i="6"/>
  <c r="B87" i="6"/>
  <c r="I86" i="6"/>
  <c r="H86" i="6"/>
  <c r="G86" i="6"/>
  <c r="F86" i="6"/>
  <c r="E86" i="6"/>
  <c r="D86" i="6"/>
  <c r="C86" i="6"/>
  <c r="B86" i="6"/>
  <c r="I85" i="6"/>
  <c r="H85" i="6"/>
  <c r="G85" i="6"/>
  <c r="F85" i="6"/>
  <c r="E85" i="6"/>
  <c r="D85" i="6"/>
  <c r="C85" i="6"/>
  <c r="B85" i="6"/>
  <c r="I84" i="6"/>
  <c r="H84" i="6"/>
  <c r="G84" i="6"/>
  <c r="F84" i="6"/>
  <c r="E84" i="6"/>
  <c r="D84" i="6"/>
  <c r="C84" i="6"/>
  <c r="B45" i="11" s="1"/>
  <c r="B84" i="6"/>
  <c r="I83" i="6"/>
  <c r="H83" i="6"/>
  <c r="G83" i="6"/>
  <c r="F83" i="6"/>
  <c r="E83" i="6"/>
  <c r="D83" i="6"/>
  <c r="C83" i="6"/>
  <c r="B83" i="6"/>
  <c r="I82" i="6"/>
  <c r="H82" i="6"/>
  <c r="G82" i="6"/>
  <c r="F82" i="6"/>
  <c r="E82" i="6"/>
  <c r="D82" i="6"/>
  <c r="C82" i="6"/>
  <c r="B44" i="11" s="1"/>
  <c r="B82" i="6"/>
  <c r="I81" i="6"/>
  <c r="H81" i="6"/>
  <c r="G81" i="6"/>
  <c r="F81" i="6"/>
  <c r="E81" i="6"/>
  <c r="D81" i="6"/>
  <c r="C81" i="6"/>
  <c r="B81" i="6"/>
  <c r="I80" i="6"/>
  <c r="H80" i="6"/>
  <c r="G80" i="6"/>
  <c r="F80" i="6"/>
  <c r="E80" i="6"/>
  <c r="D80" i="6"/>
  <c r="C80" i="6"/>
  <c r="B80" i="6"/>
  <c r="I79" i="6"/>
  <c r="H79" i="6"/>
  <c r="G79" i="6"/>
  <c r="F79" i="6"/>
  <c r="E79" i="6"/>
  <c r="D79" i="6"/>
  <c r="C79" i="6"/>
  <c r="B79" i="6"/>
  <c r="I78" i="6"/>
  <c r="H78" i="6"/>
  <c r="G78" i="6"/>
  <c r="F78" i="6"/>
  <c r="E78" i="6"/>
  <c r="D78" i="6"/>
  <c r="C78" i="6"/>
  <c r="B78" i="6"/>
  <c r="I77" i="6"/>
  <c r="H77" i="6"/>
  <c r="G77" i="6"/>
  <c r="F77" i="6"/>
  <c r="E77" i="6"/>
  <c r="D77" i="6"/>
  <c r="C77" i="6"/>
  <c r="B77" i="6"/>
  <c r="I76" i="6"/>
  <c r="H76" i="6"/>
  <c r="G76" i="6"/>
  <c r="F76" i="6"/>
  <c r="E76" i="6"/>
  <c r="D76" i="6"/>
  <c r="C76" i="6"/>
  <c r="B76" i="6"/>
  <c r="I75" i="6"/>
  <c r="H75" i="6"/>
  <c r="G75" i="6"/>
  <c r="F75" i="6"/>
  <c r="E75" i="6"/>
  <c r="D75" i="6"/>
  <c r="C75" i="6"/>
  <c r="B75" i="6"/>
  <c r="I74" i="6"/>
  <c r="H74" i="6"/>
  <c r="G74" i="6"/>
  <c r="F74" i="6"/>
  <c r="E74" i="6"/>
  <c r="D74" i="6"/>
  <c r="C74" i="6"/>
  <c r="B43" i="11" s="1"/>
  <c r="B74" i="6"/>
  <c r="I73" i="6"/>
  <c r="H73" i="6"/>
  <c r="G73" i="6"/>
  <c r="F73" i="6"/>
  <c r="E73" i="6"/>
  <c r="D73" i="6"/>
  <c r="C73" i="6"/>
  <c r="B42" i="11" s="1"/>
  <c r="B73" i="6"/>
  <c r="I72" i="6"/>
  <c r="H72" i="6"/>
  <c r="G72" i="6"/>
  <c r="F72" i="6"/>
  <c r="E72" i="6"/>
  <c r="D72" i="6"/>
  <c r="C72" i="6"/>
  <c r="B72" i="6"/>
  <c r="I71" i="6"/>
  <c r="H71" i="6"/>
  <c r="G71" i="6"/>
  <c r="F71" i="6"/>
  <c r="E71" i="6"/>
  <c r="D71" i="6"/>
  <c r="C71" i="6"/>
  <c r="B41" i="11" s="1"/>
  <c r="B71" i="6"/>
  <c r="I70" i="6"/>
  <c r="H70" i="6"/>
  <c r="G70" i="6"/>
  <c r="F70" i="6"/>
  <c r="E70" i="6"/>
  <c r="D70" i="6"/>
  <c r="C70" i="6"/>
  <c r="B70" i="6"/>
  <c r="I69" i="6"/>
  <c r="H69" i="6"/>
  <c r="G69" i="6"/>
  <c r="F69" i="6"/>
  <c r="E69" i="6"/>
  <c r="D69" i="6"/>
  <c r="C69" i="6"/>
  <c r="B69" i="6"/>
  <c r="I68" i="6"/>
  <c r="H68" i="6"/>
  <c r="G68" i="6"/>
  <c r="F68" i="6"/>
  <c r="E68" i="6"/>
  <c r="D68" i="6"/>
  <c r="C68" i="6"/>
  <c r="B68" i="6"/>
  <c r="I67" i="6"/>
  <c r="H67" i="6"/>
  <c r="G67" i="6"/>
  <c r="F67" i="6"/>
  <c r="E67" i="6"/>
  <c r="D67" i="6"/>
  <c r="C67" i="6"/>
  <c r="B67" i="6"/>
  <c r="I66" i="6"/>
  <c r="H66" i="6"/>
  <c r="G66" i="6"/>
  <c r="F66" i="6"/>
  <c r="E66" i="6"/>
  <c r="D66" i="6"/>
  <c r="C66" i="6"/>
  <c r="B66" i="6"/>
  <c r="I65" i="6"/>
  <c r="H65" i="6"/>
  <c r="G65" i="6"/>
  <c r="F65" i="6"/>
  <c r="E65" i="6"/>
  <c r="D65" i="6"/>
  <c r="C65" i="6"/>
  <c r="B65" i="6"/>
  <c r="I64" i="6"/>
  <c r="H64" i="6"/>
  <c r="G64" i="6"/>
  <c r="F64" i="6"/>
  <c r="E64" i="6"/>
  <c r="D64" i="6"/>
  <c r="C64" i="6"/>
  <c r="B64" i="6"/>
  <c r="I63" i="6"/>
  <c r="H63" i="6"/>
  <c r="G63" i="6"/>
  <c r="F63" i="6"/>
  <c r="E63" i="6"/>
  <c r="D63" i="6"/>
  <c r="C63" i="6"/>
  <c r="B63" i="6"/>
  <c r="I62" i="6"/>
  <c r="H62" i="6"/>
  <c r="G62" i="6"/>
  <c r="F62" i="6"/>
  <c r="E62" i="6"/>
  <c r="D62" i="6"/>
  <c r="C62" i="6"/>
  <c r="B40" i="11" s="1"/>
  <c r="B62" i="6"/>
  <c r="I61" i="6"/>
  <c r="H61" i="6"/>
  <c r="G61" i="6"/>
  <c r="F61" i="6"/>
  <c r="E61" i="6"/>
  <c r="D61" i="6"/>
  <c r="C61" i="6"/>
  <c r="B61" i="6"/>
  <c r="I60" i="6"/>
  <c r="H60" i="6"/>
  <c r="G60" i="6"/>
  <c r="F60" i="6"/>
  <c r="E60" i="6"/>
  <c r="D60" i="6"/>
  <c r="C60" i="6"/>
  <c r="B60" i="6"/>
  <c r="I59" i="6"/>
  <c r="H59" i="6"/>
  <c r="G59" i="6"/>
  <c r="F59" i="6"/>
  <c r="E59" i="6"/>
  <c r="D59" i="6"/>
  <c r="C59" i="6"/>
  <c r="B59" i="6"/>
  <c r="I58" i="6"/>
  <c r="H58" i="6"/>
  <c r="G58" i="6"/>
  <c r="F58" i="6"/>
  <c r="E58" i="6"/>
  <c r="D58" i="6"/>
  <c r="C58" i="6"/>
  <c r="B58" i="6"/>
  <c r="I57" i="6"/>
  <c r="H57" i="6"/>
  <c r="G57" i="6"/>
  <c r="F57" i="6"/>
  <c r="E57" i="6"/>
  <c r="D57" i="6"/>
  <c r="C57" i="6"/>
  <c r="B57" i="6"/>
  <c r="I56" i="6"/>
  <c r="H56" i="6"/>
  <c r="G56" i="6"/>
  <c r="F56" i="6"/>
  <c r="E56" i="6"/>
  <c r="D56" i="6"/>
  <c r="C56" i="6"/>
  <c r="B39" i="11" s="1"/>
  <c r="B56" i="6"/>
  <c r="I55" i="6"/>
  <c r="H55" i="6"/>
  <c r="G55" i="6"/>
  <c r="F55" i="6"/>
  <c r="E55" i="6"/>
  <c r="D55" i="6"/>
  <c r="C55" i="6"/>
  <c r="B55" i="6"/>
  <c r="I54" i="6"/>
  <c r="H54" i="6"/>
  <c r="G54" i="6"/>
  <c r="F54" i="6"/>
  <c r="E54" i="6"/>
  <c r="D54" i="6"/>
  <c r="C54" i="6"/>
  <c r="B54" i="6"/>
  <c r="I53" i="6"/>
  <c r="H53" i="6"/>
  <c r="G53" i="6"/>
  <c r="F53" i="6"/>
  <c r="E53" i="6"/>
  <c r="D53" i="6"/>
  <c r="C53" i="6"/>
  <c r="B53" i="6"/>
  <c r="I52" i="6"/>
  <c r="H52" i="6"/>
  <c r="G52" i="6"/>
  <c r="F52" i="6"/>
  <c r="E52" i="6"/>
  <c r="D52" i="6"/>
  <c r="C52" i="6"/>
  <c r="B52" i="6"/>
  <c r="I51" i="6"/>
  <c r="H51" i="6"/>
  <c r="G51" i="6"/>
  <c r="F51" i="6"/>
  <c r="E51" i="6"/>
  <c r="D51" i="6"/>
  <c r="C51" i="6"/>
  <c r="B51" i="6"/>
  <c r="I50" i="6"/>
  <c r="H50" i="6"/>
  <c r="G50" i="6"/>
  <c r="F50" i="6"/>
  <c r="E50" i="6"/>
  <c r="D50" i="6"/>
  <c r="C50" i="6"/>
  <c r="B38" i="11" s="1"/>
  <c r="B50" i="6"/>
  <c r="I49" i="6"/>
  <c r="H49" i="6"/>
  <c r="G49" i="6"/>
  <c r="F49" i="6"/>
  <c r="E49" i="6"/>
  <c r="D49" i="6"/>
  <c r="C49" i="6"/>
  <c r="B49" i="6"/>
  <c r="I48" i="6"/>
  <c r="H48" i="6"/>
  <c r="G48" i="6"/>
  <c r="F48" i="6"/>
  <c r="E48" i="6"/>
  <c r="D48" i="6"/>
  <c r="C48" i="6"/>
  <c r="B48" i="6"/>
  <c r="I47" i="6"/>
  <c r="H47" i="6"/>
  <c r="G47" i="6"/>
  <c r="F47" i="6"/>
  <c r="E47" i="6"/>
  <c r="D47" i="6"/>
  <c r="C47" i="6"/>
  <c r="B47" i="6"/>
  <c r="I46" i="6"/>
  <c r="H46" i="6"/>
  <c r="G46" i="6"/>
  <c r="F46" i="6"/>
  <c r="E46" i="6"/>
  <c r="D46" i="6"/>
  <c r="C46" i="6"/>
  <c r="B37" i="11" s="1"/>
  <c r="B46" i="6"/>
  <c r="I45" i="6"/>
  <c r="H45" i="6"/>
  <c r="G45" i="6"/>
  <c r="F45" i="6"/>
  <c r="E45" i="6"/>
  <c r="D45" i="6"/>
  <c r="C45" i="6"/>
  <c r="B45" i="6"/>
  <c r="I44" i="6"/>
  <c r="H44" i="6"/>
  <c r="G44" i="6"/>
  <c r="F44" i="6"/>
  <c r="E44" i="6"/>
  <c r="D44" i="6"/>
  <c r="C44" i="6"/>
  <c r="B44" i="6"/>
  <c r="I43" i="6"/>
  <c r="H43" i="6"/>
  <c r="G43" i="6"/>
  <c r="F43" i="6"/>
  <c r="E43" i="6"/>
  <c r="D43" i="6"/>
  <c r="C43" i="6"/>
  <c r="B43" i="6"/>
  <c r="I42" i="6"/>
  <c r="H42" i="6"/>
  <c r="G42" i="6"/>
  <c r="F42" i="6"/>
  <c r="E42" i="6"/>
  <c r="D42" i="6"/>
  <c r="C42" i="6"/>
  <c r="B42" i="6"/>
  <c r="I41" i="6"/>
  <c r="H41" i="6"/>
  <c r="G41" i="6"/>
  <c r="F41" i="6"/>
  <c r="E41" i="6"/>
  <c r="D41" i="6"/>
  <c r="C41" i="6"/>
  <c r="B36" i="11" s="1"/>
  <c r="B41" i="6"/>
  <c r="I40" i="6"/>
  <c r="H40" i="6"/>
  <c r="G40" i="6"/>
  <c r="F40" i="6"/>
  <c r="E40" i="6"/>
  <c r="D40" i="6"/>
  <c r="C40" i="6"/>
  <c r="B35" i="11" s="1"/>
  <c r="B40" i="6"/>
  <c r="I39" i="6"/>
  <c r="H39" i="6"/>
  <c r="G39" i="6"/>
  <c r="F39" i="6"/>
  <c r="E39" i="6"/>
  <c r="D39" i="6"/>
  <c r="C39" i="6"/>
  <c r="B39" i="6"/>
  <c r="I38" i="6"/>
  <c r="H38" i="6"/>
  <c r="G38" i="6"/>
  <c r="F38" i="6"/>
  <c r="E38" i="6"/>
  <c r="D38" i="6"/>
  <c r="C38" i="6"/>
  <c r="B34" i="11" s="1"/>
  <c r="B38" i="6"/>
  <c r="I37" i="6"/>
  <c r="H37" i="6"/>
  <c r="G37" i="6"/>
  <c r="F37" i="6"/>
  <c r="E37" i="6"/>
  <c r="D37" i="6"/>
  <c r="C37" i="6"/>
  <c r="B33" i="11" s="1"/>
  <c r="B37" i="6"/>
  <c r="I36" i="6"/>
  <c r="H36" i="6"/>
  <c r="G36" i="6"/>
  <c r="F36" i="6"/>
  <c r="E36" i="6"/>
  <c r="D36" i="6"/>
  <c r="C36" i="6"/>
  <c r="B32" i="11" s="1"/>
  <c r="B36" i="6"/>
  <c r="I35" i="6"/>
  <c r="H35" i="6"/>
  <c r="G35" i="6"/>
  <c r="F35" i="6"/>
  <c r="E35" i="6"/>
  <c r="D35" i="6"/>
  <c r="C35" i="6"/>
  <c r="B35" i="6"/>
  <c r="I34" i="6"/>
  <c r="H34" i="6"/>
  <c r="G34" i="6"/>
  <c r="F34" i="6"/>
  <c r="E34" i="6"/>
  <c r="D34" i="6"/>
  <c r="C34" i="6"/>
  <c r="B31" i="11" s="1"/>
  <c r="B34" i="6"/>
  <c r="I33" i="6"/>
  <c r="H33" i="6"/>
  <c r="G33" i="6"/>
  <c r="F33" i="6"/>
  <c r="E33" i="6"/>
  <c r="D33" i="6"/>
  <c r="C33" i="6"/>
  <c r="B33" i="6"/>
  <c r="I32" i="6"/>
  <c r="H32" i="6"/>
  <c r="G32" i="6"/>
  <c r="F32" i="6"/>
  <c r="E32" i="6"/>
  <c r="D32" i="6"/>
  <c r="C32" i="6"/>
  <c r="B32" i="6"/>
  <c r="I31" i="6"/>
  <c r="H31" i="6"/>
  <c r="G31" i="6"/>
  <c r="F31" i="6"/>
  <c r="E31" i="6"/>
  <c r="D31" i="6"/>
  <c r="C31" i="6"/>
  <c r="B31" i="6"/>
  <c r="I30" i="6"/>
  <c r="H30" i="6"/>
  <c r="G30" i="6"/>
  <c r="F30" i="6"/>
  <c r="E30" i="6"/>
  <c r="D30" i="6"/>
  <c r="C30" i="6"/>
  <c r="B30" i="11" s="1"/>
  <c r="B30" i="6"/>
  <c r="I29" i="6"/>
  <c r="H29" i="6"/>
  <c r="G29" i="6"/>
  <c r="F29" i="6"/>
  <c r="E29" i="6"/>
  <c r="D29" i="6"/>
  <c r="C29" i="6"/>
  <c r="B29" i="6"/>
  <c r="I28" i="6"/>
  <c r="H28" i="6"/>
  <c r="G28" i="6"/>
  <c r="F28" i="6"/>
  <c r="E28" i="6"/>
  <c r="D28" i="6"/>
  <c r="C28" i="6"/>
  <c r="B28" i="6"/>
  <c r="I27" i="6"/>
  <c r="H27" i="6"/>
  <c r="G27" i="6"/>
  <c r="F27" i="6"/>
  <c r="E27" i="6"/>
  <c r="D27" i="6"/>
  <c r="C27" i="6"/>
  <c r="B27" i="6"/>
  <c r="I26" i="6"/>
  <c r="H26" i="6"/>
  <c r="G26" i="6"/>
  <c r="F26" i="6"/>
  <c r="E26" i="6"/>
  <c r="D26" i="6"/>
  <c r="C26" i="6"/>
  <c r="B26" i="6"/>
  <c r="I25" i="6"/>
  <c r="H25" i="6"/>
  <c r="G25" i="6"/>
  <c r="F25" i="6"/>
  <c r="E25" i="6"/>
  <c r="D25" i="6"/>
  <c r="C25" i="6"/>
  <c r="B29" i="11" s="1"/>
  <c r="B25" i="6"/>
  <c r="I24" i="6"/>
  <c r="H24" i="6"/>
  <c r="G24" i="6"/>
  <c r="F24" i="6"/>
  <c r="E24" i="6"/>
  <c r="D24" i="6"/>
  <c r="C24" i="6"/>
  <c r="B24" i="6"/>
  <c r="I23" i="6"/>
  <c r="H23" i="6"/>
  <c r="G23" i="6"/>
  <c r="F23" i="6"/>
  <c r="E23" i="6"/>
  <c r="D23" i="6"/>
  <c r="C23" i="6"/>
  <c r="B28" i="11" s="1"/>
  <c r="B23" i="6"/>
  <c r="I22" i="6"/>
  <c r="H22" i="6"/>
  <c r="G22" i="6"/>
  <c r="F22" i="6"/>
  <c r="E22" i="6"/>
  <c r="D22" i="6"/>
  <c r="C22" i="6"/>
  <c r="B22" i="6"/>
  <c r="I21" i="6"/>
  <c r="H21" i="6"/>
  <c r="G21" i="6"/>
  <c r="F21" i="6"/>
  <c r="E21" i="6"/>
  <c r="D21" i="6"/>
  <c r="C21" i="6"/>
  <c r="B21" i="6"/>
  <c r="I20" i="6"/>
  <c r="H20" i="6"/>
  <c r="G20" i="6"/>
  <c r="F20" i="6"/>
  <c r="E20" i="6"/>
  <c r="D20" i="6"/>
  <c r="C20" i="6"/>
  <c r="B20" i="6"/>
  <c r="I19" i="6"/>
  <c r="H19" i="6"/>
  <c r="G19" i="6"/>
  <c r="F19" i="6"/>
  <c r="E19" i="6"/>
  <c r="D19" i="6"/>
  <c r="C19" i="6"/>
  <c r="B19" i="6"/>
  <c r="I18" i="6"/>
  <c r="H18" i="6"/>
  <c r="G18" i="6"/>
  <c r="F18" i="6"/>
  <c r="E18" i="6"/>
  <c r="D18" i="6"/>
  <c r="C18" i="6"/>
  <c r="B18" i="6"/>
  <c r="I17" i="6"/>
  <c r="H17" i="6"/>
  <c r="G17" i="6"/>
  <c r="F17" i="6"/>
  <c r="E17" i="6"/>
  <c r="D17" i="6"/>
  <c r="C17" i="6"/>
  <c r="B27" i="11" s="1"/>
  <c r="B17" i="6"/>
  <c r="I16" i="6"/>
  <c r="H16" i="6"/>
  <c r="G16" i="6"/>
  <c r="F16" i="6"/>
  <c r="E16" i="6"/>
  <c r="D16" i="6"/>
  <c r="C16" i="6"/>
  <c r="B16" i="6"/>
  <c r="I15" i="6"/>
  <c r="H15" i="6"/>
  <c r="G15" i="6"/>
  <c r="F15" i="6"/>
  <c r="E15" i="6"/>
  <c r="D15" i="6"/>
  <c r="C15" i="6"/>
  <c r="B26" i="11" s="1"/>
  <c r="B15" i="6"/>
  <c r="I14" i="6"/>
  <c r="H14" i="6"/>
  <c r="G14" i="6"/>
  <c r="F14" i="6"/>
  <c r="E14" i="6"/>
  <c r="D14" i="6"/>
  <c r="C14" i="6"/>
  <c r="B25" i="11" s="1"/>
  <c r="B14" i="6"/>
  <c r="I13" i="6"/>
  <c r="H13" i="6"/>
  <c r="G13" i="6"/>
  <c r="F13" i="6"/>
  <c r="E13" i="6"/>
  <c r="D13" i="6"/>
  <c r="C13" i="6"/>
  <c r="B13" i="6"/>
  <c r="I12" i="6"/>
  <c r="H12" i="6"/>
  <c r="G12" i="6"/>
  <c r="F12" i="6"/>
  <c r="E12" i="6"/>
  <c r="D12" i="6"/>
  <c r="C12" i="6"/>
  <c r="B12" i="6"/>
  <c r="I11" i="6"/>
  <c r="H11" i="6"/>
  <c r="G11" i="6"/>
  <c r="F11" i="6"/>
  <c r="E11" i="6"/>
  <c r="D11" i="6"/>
  <c r="C11" i="6"/>
  <c r="B11" i="6"/>
  <c r="I10" i="6"/>
  <c r="H10" i="6"/>
  <c r="G10" i="6"/>
  <c r="F10" i="6"/>
  <c r="E10" i="6"/>
  <c r="D10" i="6"/>
  <c r="C10" i="6"/>
  <c r="B24" i="11" s="1"/>
  <c r="B10" i="6"/>
  <c r="I9" i="6"/>
  <c r="H9" i="6"/>
  <c r="G9" i="6"/>
  <c r="F9" i="6"/>
  <c r="E9" i="6"/>
  <c r="D9" i="6"/>
  <c r="C9" i="6"/>
  <c r="B9" i="6"/>
  <c r="I8" i="6"/>
  <c r="H8" i="6"/>
  <c r="G8" i="6"/>
  <c r="F8" i="6"/>
  <c r="E8" i="6"/>
  <c r="D8" i="6"/>
  <c r="C8" i="6"/>
  <c r="B8" i="6"/>
  <c r="I7" i="6"/>
  <c r="H7" i="6"/>
  <c r="G7" i="6"/>
  <c r="F7" i="6"/>
  <c r="E7" i="6"/>
  <c r="D7" i="6"/>
  <c r="C7" i="6"/>
  <c r="B7" i="6"/>
  <c r="I6" i="6"/>
  <c r="H6" i="6"/>
  <c r="G6" i="6"/>
  <c r="F6" i="6"/>
  <c r="E6" i="6"/>
  <c r="D6" i="6"/>
  <c r="C6" i="6"/>
  <c r="B6" i="6"/>
  <c r="I5" i="6"/>
  <c r="H5" i="6"/>
  <c r="G5" i="6"/>
  <c r="F5" i="6"/>
  <c r="E5" i="6"/>
  <c r="D5" i="6"/>
  <c r="C5" i="6"/>
  <c r="B23" i="11" s="1"/>
  <c r="B5" i="6"/>
  <c r="I4" i="6"/>
  <c r="H4" i="6"/>
  <c r="G4" i="6"/>
  <c r="F4" i="6"/>
  <c r="E4" i="6"/>
  <c r="D4" i="6"/>
  <c r="C4" i="6"/>
  <c r="B22" i="11" s="1"/>
  <c r="B4" i="6"/>
  <c r="I3" i="6"/>
  <c r="H3" i="6"/>
  <c r="G3" i="6"/>
  <c r="F3" i="6"/>
  <c r="E3" i="6"/>
  <c r="D3" i="6"/>
  <c r="C3" i="6"/>
  <c r="B3" i="6"/>
  <c r="K13" i="57" l="1"/>
  <c r="J13" i="57"/>
  <c r="M13" i="57" l="1"/>
  <c r="L13" i="57"/>
  <c r="D91" i="11" l="1"/>
  <c r="B91" i="11"/>
  <c r="F91" i="11" l="1"/>
  <c r="H91" i="11" s="1"/>
  <c r="J91" i="11" s="1"/>
  <c r="L91" i="11" s="1"/>
  <c r="F82" i="11"/>
  <c r="H82" i="11" s="1"/>
  <c r="J82" i="11" s="1"/>
  <c r="L82" i="11" s="1"/>
  <c r="F52" i="11"/>
  <c r="H52" i="11" s="1"/>
  <c r="J52" i="11" s="1"/>
  <c r="L52" i="11" s="1"/>
  <c r="F39" i="11"/>
  <c r="H39" i="11" s="1"/>
  <c r="J39" i="11" s="1"/>
  <c r="L39" i="11" s="1"/>
  <c r="F24" i="11"/>
  <c r="H24" i="11" s="1"/>
  <c r="J24" i="11" s="1"/>
  <c r="L24" i="11" s="1"/>
  <c r="F36" i="11" l="1"/>
  <c r="H36" i="11" s="1"/>
  <c r="J36" i="11" s="1"/>
  <c r="L36" i="11" s="1"/>
  <c r="F72" i="11"/>
  <c r="H72" i="11" s="1"/>
  <c r="J72" i="11" s="1"/>
  <c r="L72" i="11" s="1"/>
  <c r="F33" i="11"/>
  <c r="H33" i="11" s="1"/>
  <c r="J33" i="11" s="1"/>
  <c r="L33" i="11" s="1"/>
  <c r="F46" i="11"/>
  <c r="H46" i="11" s="1"/>
  <c r="J46" i="11" s="1"/>
  <c r="L46" i="11" s="1"/>
  <c r="F50" i="11"/>
  <c r="H50" i="11" s="1"/>
  <c r="J50" i="11" s="1"/>
  <c r="L50" i="11" s="1"/>
  <c r="F40" i="11"/>
  <c r="H40" i="11" s="1"/>
  <c r="J40" i="11" s="1"/>
  <c r="L40" i="11" s="1"/>
  <c r="F28" i="11"/>
  <c r="H28" i="11" s="1"/>
  <c r="J28" i="11" s="1"/>
  <c r="L28" i="11" s="1"/>
  <c r="F30" i="11"/>
  <c r="H30" i="11" s="1"/>
  <c r="J30" i="11" s="1"/>
  <c r="L30" i="11" s="1"/>
  <c r="F34" i="11"/>
  <c r="H34" i="11" s="1"/>
  <c r="J34" i="11" s="1"/>
  <c r="L34" i="11" s="1"/>
  <c r="F37" i="11"/>
  <c r="H37" i="11" s="1"/>
  <c r="J37" i="11" s="1"/>
  <c r="L37" i="11" s="1"/>
  <c r="F43" i="11"/>
  <c r="H43" i="11" s="1"/>
  <c r="J43" i="11" s="1"/>
  <c r="L43" i="11" s="1"/>
  <c r="F48" i="11"/>
  <c r="H48" i="11" s="1"/>
  <c r="J48" i="11" s="1"/>
  <c r="L48" i="11" s="1"/>
  <c r="F56" i="11"/>
  <c r="H56" i="11" s="1"/>
  <c r="J56" i="11" s="1"/>
  <c r="L56" i="11" s="1"/>
  <c r="F60" i="11"/>
  <c r="H60" i="11" s="1"/>
  <c r="J60" i="11" s="1"/>
  <c r="L60" i="11" s="1"/>
  <c r="F62" i="11"/>
  <c r="H62" i="11" s="1"/>
  <c r="J62" i="11" s="1"/>
  <c r="L62" i="11" s="1"/>
  <c r="F64" i="11"/>
  <c r="H64" i="11" s="1"/>
  <c r="J64" i="11" s="1"/>
  <c r="L64" i="11" s="1"/>
  <c r="F70" i="11"/>
  <c r="H70" i="11" s="1"/>
  <c r="J70" i="11" s="1"/>
  <c r="L70" i="11" s="1"/>
  <c r="F75" i="11"/>
  <c r="H75" i="11" s="1"/>
  <c r="J75" i="11" s="1"/>
  <c r="L75" i="11" s="1"/>
  <c r="F78" i="11"/>
  <c r="H78" i="11" s="1"/>
  <c r="J78" i="11" s="1"/>
  <c r="L78" i="11" s="1"/>
  <c r="F84" i="11"/>
  <c r="H84" i="11" s="1"/>
  <c r="J84" i="11" s="1"/>
  <c r="L84" i="11" s="1"/>
  <c r="F87" i="11"/>
  <c r="H87" i="11" s="1"/>
  <c r="J87" i="11" s="1"/>
  <c r="L87" i="11" s="1"/>
  <c r="F89" i="11"/>
  <c r="H89" i="11" s="1"/>
  <c r="J89" i="11" s="1"/>
  <c r="L89" i="11" s="1"/>
  <c r="F67" i="11"/>
  <c r="H67" i="11" s="1"/>
  <c r="J67" i="11" s="1"/>
  <c r="L67" i="11" s="1"/>
  <c r="F74" i="11"/>
  <c r="H74" i="11" s="1"/>
  <c r="J74" i="11" s="1"/>
  <c r="L74" i="11" s="1"/>
  <c r="F77" i="11"/>
  <c r="H77" i="11" s="1"/>
  <c r="J77" i="11" s="1"/>
  <c r="L77" i="11" s="1"/>
  <c r="F25" i="11"/>
  <c r="H25" i="11" s="1"/>
  <c r="J25" i="11" s="1"/>
  <c r="L25" i="11" s="1"/>
  <c r="F26" i="11"/>
  <c r="H26" i="11" s="1"/>
  <c r="J26" i="11" s="1"/>
  <c r="L26" i="11" s="1"/>
  <c r="F31" i="11"/>
  <c r="H31" i="11" s="1"/>
  <c r="J31" i="11" s="1"/>
  <c r="L31" i="11" s="1"/>
  <c r="F32" i="11"/>
  <c r="H32" i="11" s="1"/>
  <c r="J32" i="11" s="1"/>
  <c r="L32" i="11" s="1"/>
  <c r="F35" i="11"/>
  <c r="H35" i="11" s="1"/>
  <c r="J35" i="11" s="1"/>
  <c r="L35" i="11" s="1"/>
  <c r="F38" i="11"/>
  <c r="H38" i="11" s="1"/>
  <c r="J38" i="11" s="1"/>
  <c r="L38" i="11" s="1"/>
  <c r="F41" i="11"/>
  <c r="H41" i="11" s="1"/>
  <c r="J41" i="11" s="1"/>
  <c r="L41" i="11" s="1"/>
  <c r="F44" i="11"/>
  <c r="H44" i="11" s="1"/>
  <c r="J44" i="11" s="1"/>
  <c r="L44" i="11" s="1"/>
  <c r="F45" i="11"/>
  <c r="H45" i="11" s="1"/>
  <c r="J45" i="11" s="1"/>
  <c r="L45" i="11" s="1"/>
  <c r="F54" i="11"/>
  <c r="H54" i="11" s="1"/>
  <c r="J54" i="11" s="1"/>
  <c r="L54" i="11" s="1"/>
  <c r="F57" i="11"/>
  <c r="H57" i="11" s="1"/>
  <c r="J57" i="11" s="1"/>
  <c r="L57" i="11" s="1"/>
  <c r="F61" i="11"/>
  <c r="H61" i="11" s="1"/>
  <c r="J61" i="11" s="1"/>
  <c r="L61" i="11" s="1"/>
  <c r="F65" i="11"/>
  <c r="H65" i="11" s="1"/>
  <c r="J65" i="11" s="1"/>
  <c r="L65" i="11" s="1"/>
  <c r="F68" i="11"/>
  <c r="H68" i="11" s="1"/>
  <c r="J68" i="11" s="1"/>
  <c r="L68" i="11" s="1"/>
  <c r="F71" i="11"/>
  <c r="H71" i="11" s="1"/>
  <c r="J71" i="11" s="1"/>
  <c r="L71" i="11" s="1"/>
  <c r="F73" i="11"/>
  <c r="H73" i="11" s="1"/>
  <c r="J73" i="11" s="1"/>
  <c r="L73" i="11" s="1"/>
  <c r="F76" i="11"/>
  <c r="H76" i="11" s="1"/>
  <c r="J76" i="11" s="1"/>
  <c r="L76" i="11" s="1"/>
  <c r="F79" i="11"/>
  <c r="H79" i="11" s="1"/>
  <c r="J79" i="11" s="1"/>
  <c r="L79" i="11" s="1"/>
  <c r="F27" i="11"/>
  <c r="H27" i="11" s="1"/>
  <c r="J27" i="11" s="1"/>
  <c r="L27" i="11" s="1"/>
  <c r="F29" i="11"/>
  <c r="H29" i="11" s="1"/>
  <c r="J29" i="11" s="1"/>
  <c r="L29" i="11" s="1"/>
  <c r="F42" i="11"/>
  <c r="H42" i="11" s="1"/>
  <c r="J42" i="11" s="1"/>
  <c r="L42" i="11" s="1"/>
  <c r="F47" i="11"/>
  <c r="H47" i="11" s="1"/>
  <c r="J47" i="11" s="1"/>
  <c r="L47" i="11" s="1"/>
  <c r="F49" i="11"/>
  <c r="H49" i="11" s="1"/>
  <c r="J49" i="11" s="1"/>
  <c r="L49" i="11" s="1"/>
  <c r="F51" i="11"/>
  <c r="H51" i="11" s="1"/>
  <c r="J51" i="11" s="1"/>
  <c r="L51" i="11" s="1"/>
  <c r="F53" i="11"/>
  <c r="H53" i="11" s="1"/>
  <c r="J53" i="11" s="1"/>
  <c r="L53" i="11" s="1"/>
  <c r="F55" i="11"/>
  <c r="H55" i="11" s="1"/>
  <c r="J55" i="11" s="1"/>
  <c r="L55" i="11" s="1"/>
  <c r="F58" i="11"/>
  <c r="H58" i="11" s="1"/>
  <c r="J58" i="11" s="1"/>
  <c r="L58" i="11" s="1"/>
  <c r="F59" i="11"/>
  <c r="H59" i="11" s="1"/>
  <c r="J59" i="11" s="1"/>
  <c r="L59" i="11" s="1"/>
  <c r="F63" i="11"/>
  <c r="H63" i="11" s="1"/>
  <c r="J63" i="11" s="1"/>
  <c r="L63" i="11" s="1"/>
  <c r="F66" i="11"/>
  <c r="H66" i="11" s="1"/>
  <c r="J66" i="11" s="1"/>
  <c r="L66" i="11" s="1"/>
  <c r="F69" i="11"/>
  <c r="H69" i="11" s="1"/>
  <c r="J69" i="11" s="1"/>
  <c r="L69" i="11" s="1"/>
  <c r="F80" i="11"/>
  <c r="H80" i="11" s="1"/>
  <c r="J80" i="11" s="1"/>
  <c r="L80" i="11" s="1"/>
  <c r="F81" i="11"/>
  <c r="H81" i="11" s="1"/>
  <c r="J81" i="11" s="1"/>
  <c r="L81" i="11" s="1"/>
  <c r="F83" i="11"/>
  <c r="H83" i="11" s="1"/>
  <c r="J83" i="11" s="1"/>
  <c r="L83" i="11" s="1"/>
  <c r="F85" i="11"/>
  <c r="H85" i="11" s="1"/>
  <c r="J85" i="11" s="1"/>
  <c r="L85" i="11" s="1"/>
  <c r="F86" i="11"/>
  <c r="H86" i="11" s="1"/>
  <c r="J86" i="11" s="1"/>
  <c r="L86" i="11" s="1"/>
  <c r="F88" i="11"/>
  <c r="H88" i="11" s="1"/>
  <c r="J88" i="11" s="1"/>
  <c r="L88" i="11" s="1"/>
  <c r="F90" i="11"/>
  <c r="H90" i="11" s="1"/>
  <c r="J90" i="11" s="1"/>
  <c r="L90" i="11" s="1"/>
  <c r="F17" i="11" l="1"/>
  <c r="H17" i="11" s="1"/>
  <c r="J17" i="11" l="1"/>
  <c r="L17" i="11" s="1"/>
  <c r="H18" i="11"/>
  <c r="J18" i="11" s="1"/>
  <c r="L18" i="11" s="1"/>
  <c r="B3" i="8" l="1"/>
  <c r="F22" i="11" l="1"/>
  <c r="H22" i="11" s="1"/>
  <c r="J22" i="11" s="1"/>
  <c r="L22" i="11" s="1"/>
  <c r="L12" i="11" l="1"/>
  <c r="J12" i="11"/>
  <c r="H12" i="11"/>
  <c r="F12" i="11"/>
  <c r="D12" i="11"/>
  <c r="B12" i="11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Author</author>
  </authors>
  <commentList>
    <comment ref="C13" authorId="0" shapeId="0" xr:uid="{6A41149D-DA5E-45CF-BE32-920305BDB289}">
      <text>
        <r>
          <rPr>
            <sz val="11"/>
            <color indexed="8"/>
            <rFont val="Calibri"/>
            <family val="2"/>
            <scheme val="minor"/>
          </rPr>
          <t xml:space="preserve">*  Data affected by changes in population controls.
</t>
        </r>
      </text>
    </comment>
    <comment ref="C25" authorId="0" shapeId="0" xr:uid="{9A550CDA-D2EB-4A0D-B47E-F8863002F3C8}">
      <text>
        <r>
          <rPr>
            <sz val="11"/>
            <color indexed="8"/>
            <rFont val="Calibri"/>
            <family val="2"/>
            <scheme val="minor"/>
          </rPr>
          <t xml:space="preserve">*  Data affected by changes in population controls.
</t>
        </r>
      </text>
    </comment>
    <comment ref="C37" authorId="0" shapeId="0" xr:uid="{FB83F9ED-93DF-4812-BA06-2FEC16A40734}">
      <text>
        <r>
          <rPr>
            <sz val="11"/>
            <color indexed="8"/>
            <rFont val="Calibri"/>
            <family val="2"/>
            <scheme val="minor"/>
          </rPr>
          <t xml:space="preserve">*  Data affected by changes in population controls.
</t>
        </r>
      </text>
    </comment>
  </commentList>
</comments>
</file>

<file path=xl/sharedStrings.xml><?xml version="1.0" encoding="utf-8"?>
<sst xmlns="http://schemas.openxmlformats.org/spreadsheetml/2006/main" count="1056" uniqueCount="294">
  <si>
    <t>labor force</t>
  </si>
  <si>
    <t>Monthly Labor Force Numbers</t>
  </si>
  <si>
    <t>from: http://www.bls.gov/lau/</t>
  </si>
  <si>
    <t>24-Month Labor Force Totals</t>
  </si>
  <si>
    <t>Monthly Unemployment Numbers</t>
  </si>
  <si>
    <t>24-Month Unemployment Totals</t>
  </si>
  <si>
    <t>Labor Force Statistics from the Current Population Survey</t>
  </si>
  <si>
    <t>Original Data Value</t>
  </si>
  <si>
    <t>Start date</t>
  </si>
  <si>
    <t>End date</t>
  </si>
  <si>
    <t>Average</t>
  </si>
  <si>
    <t>UNEMPLOYMENT RATES</t>
  </si>
  <si>
    <t>Step 1</t>
  </si>
  <si>
    <t>Please see worksheet entitled "Step 1" for monthly labor force numbers</t>
  </si>
  <si>
    <t>Step 2</t>
  </si>
  <si>
    <t>Please see worksheet entitled "Step 2" for 24-month labor force totals</t>
  </si>
  <si>
    <r>
      <t>Step 3</t>
    </r>
    <r>
      <rPr>
        <i/>
        <sz val="8"/>
        <rFont val="Arial"/>
        <family val="2"/>
      </rPr>
      <t/>
    </r>
  </si>
  <si>
    <t>Please see worksheet entitled "Step 3" for monthly unemployed numbers</t>
  </si>
  <si>
    <t>Step 4</t>
  </si>
  <si>
    <t>Please see worksheet entitled "Step 4" for 24-month unemployed totals</t>
  </si>
  <si>
    <t>from Step 2</t>
  </si>
  <si>
    <t>from Step 4</t>
  </si>
  <si>
    <t>Step 5</t>
  </si>
  <si>
    <t>Step 6</t>
  </si>
  <si>
    <t>Step 7</t>
  </si>
  <si>
    <t>Total</t>
  </si>
  <si>
    <t>Total number</t>
  </si>
  <si>
    <t>Unemployment Rate</t>
  </si>
  <si>
    <t>of unemployed</t>
  </si>
  <si>
    <t>(unrounded)</t>
  </si>
  <si>
    <t>(4 decimal places)</t>
  </si>
  <si>
    <t>(multiply by 100)</t>
  </si>
  <si>
    <t>(one decimal place)</t>
  </si>
  <si>
    <t>National Unemployment</t>
  </si>
  <si>
    <t>Threshold - 20% Above the National Average</t>
  </si>
  <si>
    <t>Regional Grouping of Contiguous Counties</t>
  </si>
  <si>
    <t>Michigan</t>
  </si>
  <si>
    <t>Alcona County, MI</t>
  </si>
  <si>
    <t>Alger County, MI</t>
  </si>
  <si>
    <t>Alpena County, MI</t>
  </si>
  <si>
    <t>Antrim County, MI</t>
  </si>
  <si>
    <t>Arenac County, MI</t>
  </si>
  <si>
    <t>St. Clair County, MI</t>
  </si>
  <si>
    <t>Baraga County, MI</t>
  </si>
  <si>
    <t>Bay City city, MI</t>
  </si>
  <si>
    <t>Bay County, MI</t>
  </si>
  <si>
    <t>Benzie County, MI</t>
  </si>
  <si>
    <t>Cheboygan County, MI</t>
  </si>
  <si>
    <t>Chippewa County, MI</t>
  </si>
  <si>
    <t>Clare County, MI</t>
  </si>
  <si>
    <t>Clinton charter township (Macomb County), MI</t>
  </si>
  <si>
    <t>Macomb County, MI</t>
  </si>
  <si>
    <t>Crawford County, MI</t>
  </si>
  <si>
    <t>Delta County, MI</t>
  </si>
  <si>
    <t>Detroit city, MI</t>
  </si>
  <si>
    <t>Wayne County, MI</t>
  </si>
  <si>
    <t>Eastpointe city, MI</t>
  </si>
  <si>
    <t>Emmet County, MI</t>
  </si>
  <si>
    <t>Flint city, MI</t>
  </si>
  <si>
    <t>Genesee County, MI</t>
  </si>
  <si>
    <t>Gladwin County, MI</t>
  </si>
  <si>
    <t>Gogebic County, MI</t>
  </si>
  <si>
    <t>Inkster city, MI</t>
  </si>
  <si>
    <t>Iosco County, MI</t>
  </si>
  <si>
    <t>Iron County, MI</t>
  </si>
  <si>
    <t>Jackson city, MI</t>
  </si>
  <si>
    <t>Jackson County, MI</t>
  </si>
  <si>
    <t>Kalkaska County, MI</t>
  </si>
  <si>
    <t>Keweenaw County, MI</t>
  </si>
  <si>
    <t>Lake County, MI</t>
  </si>
  <si>
    <t>Lansing city, MI</t>
  </si>
  <si>
    <t>Lapeer County, MI</t>
  </si>
  <si>
    <t>Luce County, MI</t>
  </si>
  <si>
    <t>Mackinac County, MI</t>
  </si>
  <si>
    <t>Madison Heights city, MI</t>
  </si>
  <si>
    <t>Oakland County, MI</t>
  </si>
  <si>
    <t>Manistee County, MI</t>
  </si>
  <si>
    <t>Missaukee County, MI</t>
  </si>
  <si>
    <t>Montmorency County, MI</t>
  </si>
  <si>
    <t>Mount Morris township, MI</t>
  </si>
  <si>
    <t>Muskegon city, MI</t>
  </si>
  <si>
    <t>Muskegon County, MI</t>
  </si>
  <si>
    <t>Oak Park city, MI</t>
  </si>
  <si>
    <t>Oceana County, MI</t>
  </si>
  <si>
    <t>Ogemaw County, MI</t>
  </si>
  <si>
    <t>Ontonagon County, MI</t>
  </si>
  <si>
    <t>Osceola County, MI</t>
  </si>
  <si>
    <t>Oscoda County, MI</t>
  </si>
  <si>
    <t>Otsego County, MI</t>
  </si>
  <si>
    <t>Pontiac city, MI</t>
  </si>
  <si>
    <t>Port Huron city, MI</t>
  </si>
  <si>
    <t>Presque Isle County, MI</t>
  </si>
  <si>
    <t>Romulus city, MI</t>
  </si>
  <si>
    <t>Roscommon County, MI</t>
  </si>
  <si>
    <t>Roseville city, MI</t>
  </si>
  <si>
    <t>Saginaw city, MI</t>
  </si>
  <si>
    <t>Saginaw County, MI</t>
  </si>
  <si>
    <t>Sanilac County, MI</t>
  </si>
  <si>
    <t>Schoolcraft County, MI</t>
  </si>
  <si>
    <t>Southfield city, MI</t>
  </si>
  <si>
    <t>Taylor city, MI</t>
  </si>
  <si>
    <t>Tuscola County, MI</t>
  </si>
  <si>
    <t>Van Buren County, MI</t>
  </si>
  <si>
    <t>Warren city, MI</t>
  </si>
  <si>
    <t>Wexford County, MI</t>
  </si>
  <si>
    <t>Adrian, MI Micropolitan Statistical Area</t>
  </si>
  <si>
    <t>Allegan County, MI</t>
  </si>
  <si>
    <t>Allen Park city, MI</t>
  </si>
  <si>
    <t>Alma, MI Micropolitan Statistical Area</t>
  </si>
  <si>
    <t>Alpena, MI Micropolitan Statistical Area</t>
  </si>
  <si>
    <t>Ann Arbor city, MI</t>
  </si>
  <si>
    <t>Ann Arbor, MI Metropolitan Statistical Area</t>
  </si>
  <si>
    <t>Balance of Michigan, state less Detroit-Warren-Dearborn MSA</t>
  </si>
  <si>
    <t>Barry County, MI</t>
  </si>
  <si>
    <t>Battle Creek city, MI</t>
  </si>
  <si>
    <t>Battle Creek, MI Metropolitan Statistical Area</t>
  </si>
  <si>
    <t>Bay City, MI Metropolitan Statistical Area</t>
  </si>
  <si>
    <t>Bedford township (Monroe County), MI</t>
  </si>
  <si>
    <t>Berrien County, MI</t>
  </si>
  <si>
    <t>Big Rapids, MI Micropolitan Statistical Area</t>
  </si>
  <si>
    <t>Blackman charter township, MI</t>
  </si>
  <si>
    <t>Bloomfield charter township (Oakland County), MI</t>
  </si>
  <si>
    <t>Branch County, MI</t>
  </si>
  <si>
    <t>Brownstown charter township, MI</t>
  </si>
  <si>
    <t>Burton city, MI</t>
  </si>
  <si>
    <t>Cadillac, MI Micropolitan Statistical Area</t>
  </si>
  <si>
    <t>Calhoun County, MI</t>
  </si>
  <si>
    <t>Canton charter township, MI</t>
  </si>
  <si>
    <t>Cass County, MI</t>
  </si>
  <si>
    <t>Charlevoix County, MI</t>
  </si>
  <si>
    <t>Chesterfield township, MI</t>
  </si>
  <si>
    <t>Clinton County, MI</t>
  </si>
  <si>
    <t>Coldwater, MI Micropolitan Statistical Area</t>
  </si>
  <si>
    <t>Commerce charter township, MI</t>
  </si>
  <si>
    <t>Dearborn city, MI</t>
  </si>
  <si>
    <t>Dearborn Heights city, MI</t>
  </si>
  <si>
    <t>Delhi charter township, MI</t>
  </si>
  <si>
    <t>Delta charter township, MI</t>
  </si>
  <si>
    <t>Detroit-Dearborn-Livonia, MI Metropolitan Division</t>
  </si>
  <si>
    <t>Detroit-Warren-Ann Arbor, MI Combined Statistical Area</t>
  </si>
  <si>
    <t>Detroit-Warren-Dearborn, MI Metropolitan Statistical Area</t>
  </si>
  <si>
    <t>Dickinson County, MI</t>
  </si>
  <si>
    <t>East Lansing city, Clinton County part, MI</t>
  </si>
  <si>
    <t>East Lansing city, Ingham County part, MI</t>
  </si>
  <si>
    <t>East Lansing city, MI</t>
  </si>
  <si>
    <t>Eaton County, MI</t>
  </si>
  <si>
    <t>Escanaba, MI Micropolitan Statistical Area</t>
  </si>
  <si>
    <t>Farmington Hills city, MI</t>
  </si>
  <si>
    <t>Ferndale city, MI</t>
  </si>
  <si>
    <t>Flint charter township, MI</t>
  </si>
  <si>
    <t>Flint, MI Metropolitan Statistical Area</t>
  </si>
  <si>
    <t>Gaines charter township, MI</t>
  </si>
  <si>
    <t>Garden City city, MI</t>
  </si>
  <si>
    <t>Georgetown charter township, MI</t>
  </si>
  <si>
    <t>Gogebic-Iron, MI-WI LMA</t>
  </si>
  <si>
    <t>Gogebic-Iron, MI-WI LMA, MI part</t>
  </si>
  <si>
    <t>Grand Blanc charter township, MI</t>
  </si>
  <si>
    <t>Grand Rapids city, MI</t>
  </si>
  <si>
    <t>Grand Rapids-Wyoming-Muskegon, MI Combined Statistical Area</t>
  </si>
  <si>
    <t>Grand Rapids-Wyoming, MI Metropolitan Statistical Area</t>
  </si>
  <si>
    <t>Grand Traverse County, MI</t>
  </si>
  <si>
    <t>Gratiot County, MI</t>
  </si>
  <si>
    <t>Harrison charter township, MI</t>
  </si>
  <si>
    <t>Hillsdale County, MI</t>
  </si>
  <si>
    <t>Hillsdale, MI Micropolitan Statistical Area</t>
  </si>
  <si>
    <t>Holland charter township (Ottawa County), MI</t>
  </si>
  <si>
    <t>Holland city, Allegan County part, MI</t>
  </si>
  <si>
    <t>Holland city, MI</t>
  </si>
  <si>
    <t>Holland city, Ottawa County part, MI</t>
  </si>
  <si>
    <t>Holland, MI Micropolitan Statistical Area</t>
  </si>
  <si>
    <t>Houghton County, MI</t>
  </si>
  <si>
    <t>Houghton, MI Micropolitan Statistical Area</t>
  </si>
  <si>
    <t>Huron County, MI</t>
  </si>
  <si>
    <t>Independence charter township, MI</t>
  </si>
  <si>
    <t>Ingham County, MI</t>
  </si>
  <si>
    <t>Ionia County, MI</t>
  </si>
  <si>
    <t>Ionia, MI Micropolitan Statistical Area</t>
  </si>
  <si>
    <t>Iron Mountain, MI-WI Micropolitan Statistical Area</t>
  </si>
  <si>
    <t>Iron Mountain, MI-WI Micropolitan Statistical Area, MI part</t>
  </si>
  <si>
    <t>Isabella County, MI</t>
  </si>
  <si>
    <t>Jackson, MI Metropolitan Statistical Area</t>
  </si>
  <si>
    <t>Kalamazoo city, MI</t>
  </si>
  <si>
    <t>Kalamazoo County, MI</t>
  </si>
  <si>
    <t>Kalamazoo-Battle Creek-Portage, MI Combined Statistical Area</t>
  </si>
  <si>
    <t>Kalamazoo-Portage, MI Metropolitan Statistical Area</t>
  </si>
  <si>
    <t>Kent County, MI</t>
  </si>
  <si>
    <t>Kentwood city, MI</t>
  </si>
  <si>
    <t>Lansing city, Eaton County part, MI</t>
  </si>
  <si>
    <t>Lansing city, Ingham County part, MI</t>
  </si>
  <si>
    <t>Lansing-East Lansing-Owosso, MI Combined Statistical Area</t>
  </si>
  <si>
    <t>Lansing-East Lansing, MI Metropolitan Statistical Area</t>
  </si>
  <si>
    <t>Leelanau County, MI</t>
  </si>
  <si>
    <t>Lenawee County, MI</t>
  </si>
  <si>
    <t>Lincoln Park city, MI</t>
  </si>
  <si>
    <t>Livingston County, MI</t>
  </si>
  <si>
    <t>Livonia city, MI</t>
  </si>
  <si>
    <t>Ludington, MI Micropolitan Statistical Area</t>
  </si>
  <si>
    <t>Macomb township, MI</t>
  </si>
  <si>
    <t>Marinette, WI-MI Micropolitan Statistical Area, MI part</t>
  </si>
  <si>
    <t>Marquette County, MI</t>
  </si>
  <si>
    <t>Marquette, MI Micropolitan Statistical Area</t>
  </si>
  <si>
    <t>Mason County, MI</t>
  </si>
  <si>
    <t>Mecosta County, MI</t>
  </si>
  <si>
    <t>Menominee County, MI</t>
  </si>
  <si>
    <t>Meridian charter township, MI</t>
  </si>
  <si>
    <t>Midland city, Bay County part, MI</t>
  </si>
  <si>
    <t>Midland city, MI</t>
  </si>
  <si>
    <t>Midland city, Midland County part, MI</t>
  </si>
  <si>
    <t>Midland County, MI</t>
  </si>
  <si>
    <t>Midland, MI Metropolitan Statistical Area</t>
  </si>
  <si>
    <t>Monroe County, MI</t>
  </si>
  <si>
    <t>Monroe, MI Metropolitan Statistical Area</t>
  </si>
  <si>
    <t>Montcalm County, MI</t>
  </si>
  <si>
    <t>Mount Pleasant city, MI</t>
  </si>
  <si>
    <t>Mount Pleasant-Alma, MI Combined Statistical Area</t>
  </si>
  <si>
    <t>Mount Pleasant, MI Micropolitan Statistical Area</t>
  </si>
  <si>
    <t>Muskegon, MI Metropolitan Statistical Area</t>
  </si>
  <si>
    <t>Newaygo County, MI</t>
  </si>
  <si>
    <t>Niles-Benton Harbor, MI Metropolitan Statistical Area</t>
  </si>
  <si>
    <t>Northville township, MI</t>
  </si>
  <si>
    <t>Novi city, MI</t>
  </si>
  <si>
    <t>Orion charter township, MI</t>
  </si>
  <si>
    <t>Ottawa County, MI</t>
  </si>
  <si>
    <t>Owosso, MI Micropolitan Statistical Area</t>
  </si>
  <si>
    <t>Pittsfield charter township, MI</t>
  </si>
  <si>
    <t>Plainfield charter township (Kent County), MI</t>
  </si>
  <si>
    <t>Plymouth charter township, MI</t>
  </si>
  <si>
    <t>Portage city, MI</t>
  </si>
  <si>
    <t>Redford charter township, MI</t>
  </si>
  <si>
    <t>Rochester Hills city, MI</t>
  </si>
  <si>
    <t>Royal Oak city, MI</t>
  </si>
  <si>
    <t>Saginaw charter township, MI</t>
  </si>
  <si>
    <t>Saginaw-Midland-Bay City, MI Combined Statistical Area</t>
  </si>
  <si>
    <t>Saginaw, MI Metropolitan Statistical Area</t>
  </si>
  <si>
    <t>Sault Ste. Marie, MI Micropolitan Statistical Area</t>
  </si>
  <si>
    <t>Shelby charter township (Macomb County), MI</t>
  </si>
  <si>
    <t>Shiawassee County, MI</t>
  </si>
  <si>
    <t>South Bend-Mishawaka, IN-MI Metropolitan Statistical Area, MI part</t>
  </si>
  <si>
    <t>Southgate city, MI</t>
  </si>
  <si>
    <t>St. Clair Shores city, MI</t>
  </si>
  <si>
    <t>St. Joseph County, MI</t>
  </si>
  <si>
    <t>Sterling Heights city, MI</t>
  </si>
  <si>
    <t>Sturgis, MI Micropolitan Statistical Area</t>
  </si>
  <si>
    <t>Traverse City, MI Micropolitan Statistical Area</t>
  </si>
  <si>
    <t>Troy city, MI</t>
  </si>
  <si>
    <t>Van Buren charter township, MI</t>
  </si>
  <si>
    <t>Warren-Troy-Farmington Hills, MI Metropolitan Division</t>
  </si>
  <si>
    <t>Washington township (Macomb County), MI</t>
  </si>
  <si>
    <t>Washtenaw County, MI</t>
  </si>
  <si>
    <t>Waterford charter township, MI</t>
  </si>
  <si>
    <t>West Bloomfield charter township, MI</t>
  </si>
  <si>
    <t>Westland city, MI</t>
  </si>
  <si>
    <t>White Lake charter township, MI</t>
  </si>
  <si>
    <t>Wyandotte city, MI</t>
  </si>
  <si>
    <t>Wyoming city, MI</t>
  </si>
  <si>
    <t>Ypsilanti charter township, MI</t>
  </si>
  <si>
    <t>AREAS IN MICHIGAN THAT ARE ELIGIBLE FOR WAIVERS ON THE BASIS OF</t>
  </si>
  <si>
    <t>https://download.bls.gov/pub/time.series/la/</t>
  </si>
  <si>
    <t>Allendale charter township, MI</t>
  </si>
  <si>
    <t>Series Id:</t>
  </si>
  <si>
    <t>LNU01000000, LNU03000000</t>
  </si>
  <si>
    <t>Not Seasonally Adjusted</t>
  </si>
  <si>
    <t>Series title:</t>
  </si>
  <si>
    <t>(Unadj) Civilian Labor Force Level, (Unadj) Unemployment Level</t>
  </si>
  <si>
    <t>Labor force status:</t>
  </si>
  <si>
    <t>Civilian labor force, Unemployed</t>
  </si>
  <si>
    <t>Type of data:</t>
  </si>
  <si>
    <t>Number in thousands</t>
  </si>
  <si>
    <t>Age:</t>
  </si>
  <si>
    <t>16 years and over</t>
  </si>
  <si>
    <t>Years:</t>
  </si>
  <si>
    <t>2016 to 2018</t>
  </si>
  <si>
    <t>National 24-Month Unemployment Average</t>
  </si>
  <si>
    <t>Year</t>
  </si>
  <si>
    <t>Month</t>
  </si>
  <si>
    <t>Civilian labor force</t>
  </si>
  <si>
    <t>Unemployment</t>
  </si>
  <si>
    <t>Unemployment rate</t>
  </si>
  <si>
    <t>Unemployment Rate
(Rounded)</t>
  </si>
  <si>
    <t>20% Above the National Average (Rounded)</t>
  </si>
  <si>
    <t>Jan</t>
  </si>
  <si>
    <t>Feb</t>
  </si>
  <si>
    <t>Mar</t>
  </si>
  <si>
    <t>Apr</t>
  </si>
  <si>
    <t>May</t>
  </si>
  <si>
    <t>Jun</t>
  </si>
  <si>
    <t>Jul</t>
  </si>
  <si>
    <t>Aug</t>
  </si>
  <si>
    <t>Sep</t>
  </si>
  <si>
    <t>Oct</t>
  </si>
  <si>
    <t>Nov</t>
  </si>
  <si>
    <t>Dec</t>
  </si>
  <si>
    <t>Total for region</t>
  </si>
  <si>
    <t>FEB 2016 - JAN 2018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</si>
</sst>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0">
    <numFmt numFmtId="43" formatCode="_(* #,##0.00_);_(* \(#,##0.00\);_(* &quot;-&quot;??_);_(@_)"/>
    <numFmt numFmtId="164" formatCode="0.0%"/>
    <numFmt numFmtId="165" formatCode="0.0"/>
    <numFmt numFmtId="166" formatCode="#0"/>
    <numFmt numFmtId="167" formatCode="_(* #,##0_);_(* \(#,##0\);_(* &quot;-&quot;??_);_(@_)"/>
    <numFmt numFmtId="168" formatCode="0.00000"/>
    <numFmt numFmtId="169" formatCode="0.0000"/>
    <numFmt numFmtId="170" formatCode="#"/>
    <numFmt numFmtId="171" formatCode="#0.0"/>
    <numFmt numFmtId="172" formatCode="0.000"/>
  </numFmts>
  <fonts count="15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8"/>
      <name val="Courier"/>
    </font>
    <font>
      <sz val="11"/>
      <name val="Calibri"/>
      <family val="2"/>
      <scheme val="minor"/>
    </font>
    <font>
      <sz val="8"/>
      <name val="Arial"/>
      <family val="2"/>
    </font>
    <font>
      <sz val="10"/>
      <name val="Arial"/>
      <family val="2"/>
    </font>
    <font>
      <i/>
      <sz val="8"/>
      <name val="Arial"/>
      <family val="2"/>
    </font>
    <font>
      <b/>
      <sz val="11"/>
      <name val="Calibri"/>
      <family val="2"/>
      <scheme val="minor"/>
    </font>
    <font>
      <sz val="11"/>
      <color indexed="8"/>
      <name val="Calibri"/>
      <family val="2"/>
      <scheme val="minor"/>
    </font>
    <font>
      <sz val="11"/>
      <name val="Courier"/>
    </font>
    <font>
      <u/>
      <sz val="11"/>
      <color theme="10"/>
      <name val="Calibri"/>
      <family val="2"/>
      <scheme val="minor"/>
    </font>
    <font>
      <sz val="11"/>
      <name val="Arial"/>
      <family val="2"/>
    </font>
    <font>
      <u/>
      <sz val="11"/>
      <name val="Calibri"/>
      <family val="2"/>
      <scheme val="minor"/>
    </font>
    <font>
      <sz val="11"/>
      <color rgb="FFFF0000"/>
      <name val="Calibri"/>
      <family val="2"/>
      <scheme val="minor"/>
    </font>
    <font>
      <b/>
      <sz val="11"/>
      <color indexed="8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indexed="51"/>
        <bgColor indexed="64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ck">
        <color auto="1"/>
      </bottom>
      <diagonal/>
    </border>
  </borders>
  <cellStyleXfs count="14">
    <xf numFmtId="0" fontId="0" fillId="0" borderId="0"/>
    <xf numFmtId="9" fontId="1" fillId="0" borderId="0" applyFont="0" applyFill="0" applyBorder="0" applyAlignment="0" applyProtection="0"/>
    <xf numFmtId="0" fontId="2" fillId="0" borderId="0"/>
    <xf numFmtId="9" fontId="5" fillId="0" borderId="0" applyFont="0" applyFill="0" applyBorder="0" applyAlignment="0" applyProtection="0"/>
    <xf numFmtId="0" fontId="5" fillId="0" borderId="0"/>
    <xf numFmtId="43" fontId="5" fillId="0" borderId="0" applyFont="0" applyFill="0" applyBorder="0" applyAlignment="0" applyProtection="0"/>
    <xf numFmtId="0" fontId="4" fillId="0" borderId="0"/>
    <xf numFmtId="0" fontId="5" fillId="0" borderId="0"/>
    <xf numFmtId="0" fontId="5" fillId="0" borderId="0"/>
    <xf numFmtId="43" fontId="1" fillId="0" borderId="0" applyFont="0" applyFill="0" applyBorder="0" applyAlignment="0" applyProtection="0"/>
    <xf numFmtId="0" fontId="8" fillId="0" borderId="0"/>
    <xf numFmtId="0" fontId="5" fillId="0" borderId="0"/>
    <xf numFmtId="0" fontId="10" fillId="0" borderId="0" applyNumberFormat="0" applyFill="0" applyBorder="0" applyAlignment="0" applyProtection="0"/>
    <xf numFmtId="0" fontId="8" fillId="0" borderId="0"/>
  </cellStyleXfs>
  <cellXfs count="71">
    <xf numFmtId="0" fontId="0" fillId="0" borderId="0" xfId="0"/>
    <xf numFmtId="0" fontId="0" fillId="0" borderId="0" xfId="0" applyFont="1"/>
    <xf numFmtId="0" fontId="3" fillId="0" borderId="0" xfId="0" applyFont="1"/>
    <xf numFmtId="167" fontId="0" fillId="0" borderId="0" xfId="9" applyNumberFormat="1" applyFont="1"/>
    <xf numFmtId="3" fontId="3" fillId="0" borderId="0" xfId="2" applyNumberFormat="1" applyFont="1" applyAlignment="1" applyProtection="1">
      <alignment horizontal="right"/>
      <protection locked="0"/>
    </xf>
    <xf numFmtId="17" fontId="7" fillId="0" borderId="0" xfId="2" applyNumberFormat="1" applyFont="1" applyAlignment="1" applyProtection="1">
      <alignment horizontal="right"/>
      <protection locked="0"/>
    </xf>
    <xf numFmtId="0" fontId="7" fillId="0" borderId="0" xfId="0" applyNumberFormat="1" applyFont="1" applyAlignment="1" applyProtection="1">
      <alignment horizontal="left"/>
      <protection locked="0"/>
    </xf>
    <xf numFmtId="0" fontId="3" fillId="0" borderId="0" xfId="2" applyNumberFormat="1" applyFont="1" applyAlignment="1" applyProtection="1">
      <alignment horizontal="right"/>
      <protection locked="0"/>
    </xf>
    <xf numFmtId="0" fontId="3" fillId="0" borderId="0" xfId="0" applyNumberFormat="1" applyFont="1" applyAlignment="1" applyProtection="1">
      <alignment horizontal="left"/>
      <protection locked="0"/>
    </xf>
    <xf numFmtId="170" fontId="9" fillId="0" borderId="0" xfId="2" applyNumberFormat="1" applyFont="1" applyAlignment="1" applyProtection="1">
      <alignment horizontal="right"/>
      <protection locked="0"/>
    </xf>
    <xf numFmtId="0" fontId="9" fillId="0" borderId="0" xfId="2" applyNumberFormat="1" applyFont="1" applyAlignment="1" applyProtection="1">
      <alignment horizontal="left"/>
      <protection locked="0"/>
    </xf>
    <xf numFmtId="0" fontId="3" fillId="0" borderId="0" xfId="0" applyFont="1" applyFill="1" applyAlignment="1" applyProtection="1">
      <alignment horizontal="left"/>
      <protection locked="0"/>
    </xf>
    <xf numFmtId="0" fontId="7" fillId="0" borderId="0" xfId="0" applyFont="1"/>
    <xf numFmtId="0" fontId="0" fillId="0" borderId="0" xfId="0"/>
    <xf numFmtId="0" fontId="0" fillId="0" borderId="0" xfId="0"/>
    <xf numFmtId="165" fontId="7" fillId="0" borderId="0" xfId="4" applyNumberFormat="1" applyFont="1"/>
    <xf numFmtId="167" fontId="0" fillId="0" borderId="0" xfId="9" applyNumberFormat="1" applyFont="1" applyAlignment="1" applyProtection="1">
      <alignment horizontal="right"/>
      <protection locked="0"/>
    </xf>
    <xf numFmtId="17" fontId="7" fillId="0" borderId="0" xfId="0" applyNumberFormat="1" applyFont="1" applyAlignment="1" applyProtection="1">
      <alignment horizontal="center"/>
      <protection locked="0"/>
    </xf>
    <xf numFmtId="0" fontId="3" fillId="0" borderId="0" xfId="0" applyFont="1" applyAlignment="1"/>
    <xf numFmtId="0" fontId="12" fillId="0" borderId="0" xfId="12" applyFont="1"/>
    <xf numFmtId="0" fontId="0" fillId="0" borderId="0" xfId="0" applyFont="1" applyFill="1"/>
    <xf numFmtId="167" fontId="3" fillId="0" borderId="0" xfId="9" applyNumberFormat="1" applyFont="1" applyFill="1" applyAlignment="1" applyProtection="1">
      <alignment horizontal="left"/>
      <protection locked="0"/>
    </xf>
    <xf numFmtId="0" fontId="14" fillId="0" borderId="0" xfId="0" applyFont="1" applyFill="1" applyAlignment="1">
      <alignment horizontal="left"/>
    </xf>
    <xf numFmtId="0" fontId="0" fillId="0" borderId="0" xfId="0" applyFont="1" applyAlignment="1"/>
    <xf numFmtId="167" fontId="0" fillId="0" borderId="0" xfId="9" applyNumberFormat="1" applyFont="1" applyAlignment="1"/>
    <xf numFmtId="0" fontId="3" fillId="0" borderId="0" xfId="0" applyFont="1" applyAlignment="1">
      <alignment horizontal="center"/>
    </xf>
    <xf numFmtId="0" fontId="14" fillId="0" borderId="0" xfId="0" applyFont="1" applyFill="1" applyAlignment="1">
      <alignment horizontal="left" vertical="top"/>
    </xf>
    <xf numFmtId="0" fontId="8" fillId="0" borderId="0" xfId="0" applyFont="1" applyFill="1" applyAlignment="1">
      <alignment horizontal="left" vertical="top"/>
    </xf>
    <xf numFmtId="0" fontId="13" fillId="0" borderId="0" xfId="0" applyFont="1" applyAlignment="1">
      <alignment horizontal="left"/>
    </xf>
    <xf numFmtId="0" fontId="8" fillId="0" borderId="0" xfId="0" applyFont="1" applyFill="1" applyAlignment="1">
      <alignment horizontal="left"/>
    </xf>
    <xf numFmtId="0" fontId="3" fillId="0" borderId="0" xfId="0" applyFont="1" applyAlignment="1">
      <alignment horizontal="left"/>
    </xf>
    <xf numFmtId="0" fontId="7" fillId="0" borderId="5" xfId="0" applyFont="1" applyFill="1" applyBorder="1" applyAlignment="1">
      <alignment horizontal="left" wrapText="1"/>
    </xf>
    <xf numFmtId="167" fontId="7" fillId="0" borderId="5" xfId="9" applyNumberFormat="1" applyFont="1" applyFill="1" applyBorder="1" applyAlignment="1">
      <alignment horizontal="center" wrapText="1"/>
    </xf>
    <xf numFmtId="0" fontId="7" fillId="0" borderId="5" xfId="0" applyFont="1" applyFill="1" applyBorder="1" applyAlignment="1">
      <alignment horizontal="center" wrapText="1"/>
    </xf>
    <xf numFmtId="0" fontId="7" fillId="0" borderId="5" xfId="0" applyFont="1" applyFill="1" applyBorder="1" applyAlignment="1">
      <alignment horizontal="center" vertical="center" wrapText="1"/>
    </xf>
    <xf numFmtId="17" fontId="3" fillId="0" borderId="0" xfId="0" applyNumberFormat="1" applyFont="1" applyAlignment="1">
      <alignment horizontal="left"/>
    </xf>
    <xf numFmtId="0" fontId="13" fillId="0" borderId="0" xfId="0" applyFont="1" applyFill="1"/>
    <xf numFmtId="172" fontId="3" fillId="0" borderId="0" xfId="0" applyNumberFormat="1" applyFont="1"/>
    <xf numFmtId="0" fontId="3" fillId="0" borderId="0" xfId="0" applyFont="1" applyFill="1" applyAlignment="1">
      <alignment horizontal="left"/>
    </xf>
    <xf numFmtId="17" fontId="3" fillId="0" borderId="0" xfId="0" applyNumberFormat="1" applyFont="1" applyFill="1" applyAlignment="1">
      <alignment horizontal="left"/>
    </xf>
    <xf numFmtId="0" fontId="13" fillId="0" borderId="0" xfId="0" applyFont="1"/>
    <xf numFmtId="166" fontId="0" fillId="0" borderId="0" xfId="0" applyNumberFormat="1" applyFont="1" applyAlignment="1">
      <alignment horizontal="center"/>
    </xf>
    <xf numFmtId="0" fontId="0" fillId="0" borderId="0" xfId="0" applyFont="1" applyAlignment="1">
      <alignment horizontal="center"/>
    </xf>
    <xf numFmtId="167" fontId="13" fillId="0" borderId="0" xfId="9" applyNumberFormat="1" applyFont="1"/>
    <xf numFmtId="166" fontId="8" fillId="0" borderId="0" xfId="0" applyNumberFormat="1" applyFont="1" applyFill="1" applyAlignment="1">
      <alignment horizontal="right"/>
    </xf>
    <xf numFmtId="171" fontId="8" fillId="0" borderId="0" xfId="0" applyNumberFormat="1" applyFont="1" applyFill="1" applyAlignment="1">
      <alignment horizontal="right"/>
    </xf>
    <xf numFmtId="0" fontId="7" fillId="0" borderId="0" xfId="4" applyFont="1"/>
    <xf numFmtId="167" fontId="3" fillId="0" borderId="0" xfId="5" applyNumberFormat="1" applyFont="1"/>
    <xf numFmtId="0" fontId="3" fillId="0" borderId="0" xfId="4" applyFont="1"/>
    <xf numFmtId="2" fontId="3" fillId="0" borderId="0" xfId="4" applyNumberFormat="1" applyFont="1"/>
    <xf numFmtId="165" fontId="3" fillId="0" borderId="0" xfId="4" applyNumberFormat="1" applyFont="1"/>
    <xf numFmtId="0" fontId="11" fillId="0" borderId="0" xfId="2" applyFont="1"/>
    <xf numFmtId="0" fontId="7" fillId="0" borderId="0" xfId="4" applyFont="1" applyFill="1"/>
    <xf numFmtId="0" fontId="14" fillId="2" borderId="1" xfId="4" applyFont="1" applyFill="1" applyBorder="1" applyAlignment="1">
      <alignment horizontal="center"/>
    </xf>
    <xf numFmtId="167" fontId="7" fillId="0" borderId="0" xfId="5" applyNumberFormat="1" applyFont="1" applyAlignment="1">
      <alignment horizontal="center"/>
    </xf>
    <xf numFmtId="0" fontId="7" fillId="0" borderId="0" xfId="2" applyFont="1"/>
    <xf numFmtId="3" fontId="3" fillId="0" borderId="0" xfId="2" applyNumberFormat="1" applyFont="1"/>
    <xf numFmtId="0" fontId="3" fillId="0" borderId="0" xfId="2" applyFont="1"/>
    <xf numFmtId="168" fontId="3" fillId="0" borderId="0" xfId="4" applyNumberFormat="1" applyFont="1"/>
    <xf numFmtId="169" fontId="3" fillId="0" borderId="0" xfId="4" applyNumberFormat="1" applyFont="1"/>
    <xf numFmtId="0" fontId="7" fillId="0" borderId="0" xfId="2" applyNumberFormat="1" applyFont="1" applyFill="1" applyAlignment="1" applyProtection="1">
      <alignment horizontal="left"/>
      <protection locked="0"/>
    </xf>
    <xf numFmtId="3" fontId="3" fillId="0" borderId="0" xfId="7" applyNumberFormat="1" applyFont="1" applyFill="1"/>
    <xf numFmtId="167" fontId="11" fillId="0" borderId="0" xfId="9" applyNumberFormat="1" applyFont="1"/>
    <xf numFmtId="164" fontId="11" fillId="0" borderId="0" xfId="1" applyNumberFormat="1" applyFont="1"/>
    <xf numFmtId="0" fontId="7" fillId="0" borderId="0" xfId="4" applyFont="1" applyAlignment="1">
      <alignment horizontal="center"/>
    </xf>
    <xf numFmtId="167" fontId="7" fillId="0" borderId="0" xfId="5" applyNumberFormat="1" applyFont="1" applyAlignment="1">
      <alignment horizontal="center"/>
    </xf>
    <xf numFmtId="167" fontId="14" fillId="2" borderId="2" xfId="5" applyNumberFormat="1" applyFont="1" applyFill="1" applyBorder="1" applyAlignment="1">
      <alignment horizontal="center"/>
    </xf>
    <xf numFmtId="167" fontId="14" fillId="2" borderId="3" xfId="5" applyNumberFormat="1" applyFont="1" applyFill="1" applyBorder="1" applyAlignment="1">
      <alignment horizontal="center"/>
    </xf>
    <xf numFmtId="0" fontId="14" fillId="2" borderId="2" xfId="4" applyFont="1" applyFill="1" applyBorder="1" applyAlignment="1">
      <alignment horizontal="center"/>
    </xf>
    <xf numFmtId="0" fontId="14" fillId="2" borderId="4" xfId="4" applyFont="1" applyFill="1" applyBorder="1" applyAlignment="1">
      <alignment horizontal="center"/>
    </xf>
    <xf numFmtId="0" fontId="14" fillId="2" borderId="3" xfId="4" applyFont="1" applyFill="1" applyBorder="1" applyAlignment="1">
      <alignment horizontal="center"/>
    </xf>
  </cellXfs>
  <cellStyles count="14">
    <cellStyle name="Comma" xfId="9" builtinId="3"/>
    <cellStyle name="Comma 2" xfId="5" xr:uid="{00000000-0005-0000-0000-000001000000}"/>
    <cellStyle name="Hyperlink" xfId="12" builtinId="8"/>
    <cellStyle name="Normal" xfId="0" builtinId="0"/>
    <cellStyle name="Normal 2" xfId="2" xr:uid="{00000000-0005-0000-0000-000003000000}"/>
    <cellStyle name="Normal 2 2" xfId="13" xr:uid="{497500B4-B8D2-40A1-B9C2-5E931581E720}"/>
    <cellStyle name="Normal 3" xfId="10" xr:uid="{00000000-0005-0000-0000-000004000000}"/>
    <cellStyle name="Normal 3 2" xfId="11" xr:uid="{00000000-0005-0000-0000-000005000000}"/>
    <cellStyle name="Normal 5" xfId="6" xr:uid="{00000000-0005-0000-0000-000006000000}"/>
    <cellStyle name="Normal_Book4" xfId="4" xr:uid="{00000000-0005-0000-0000-000007000000}"/>
    <cellStyle name="Normal_MO 0205" xfId="7" xr:uid="{00000000-0005-0000-0000-000008000000}"/>
    <cellStyle name="Percent" xfId="1" builtinId="5"/>
    <cellStyle name="Percent 2" xfId="3" xr:uid="{00000000-0005-0000-0000-00000A000000}"/>
    <cellStyle name="Style 1 2" xfId="8" xr:uid="{00000000-0005-0000-0000-00000B000000}"/>
  </cellStyles>
  <dxfs count="1">
    <dxf>
      <font>
        <b/>
        <i val="0"/>
      </font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externalLink" Target="externalLinks/externalLink2.xml"/><Relationship Id="rId3" Type="http://schemas.openxmlformats.org/officeDocument/2006/relationships/worksheet" Target="worksheets/sheet3.xml"/><Relationship Id="rId7" Type="http://schemas.openxmlformats.org/officeDocument/2006/relationships/externalLink" Target="externalLinks/externalLink1.xml"/><Relationship Id="rId12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365cbpp-my.sharepoint.com/research/food%20stamps/18-49s/fy%202006/Charts%20after%20approvals/all%20states%20chart%2006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R2-D2\Data\research\Brynne%20Keith-Jennings\ABAWD%20runs\Files%20for%20estimate\ABAWD%20count%20methodology%20v2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Y2006 Impact"/>
      <sheetName val="population analysis"/>
      <sheetName val="Sheet3"/>
      <sheetName val="Alabama"/>
      <sheetName val="Alaska"/>
      <sheetName val="Arizona"/>
      <sheetName val="Arkansas"/>
      <sheetName val="California"/>
      <sheetName val="Colorado"/>
      <sheetName val="Connecticut"/>
      <sheetName val="District of Columbia"/>
      <sheetName val="Delaware"/>
      <sheetName val="Florida"/>
      <sheetName val="Georgia"/>
      <sheetName val="Hawaii"/>
      <sheetName val="Idaho"/>
      <sheetName val="Illinois"/>
      <sheetName val="Indiana"/>
      <sheetName val="Iowa"/>
      <sheetName val="Kansas"/>
      <sheetName val="Kentucky"/>
      <sheetName val="Louisiana"/>
      <sheetName val="Maine"/>
      <sheetName val="Maryland"/>
      <sheetName val="Massachusetts"/>
      <sheetName val="Michigan"/>
      <sheetName val="Minnesota"/>
      <sheetName val="Mississippi"/>
      <sheetName val="Missouri"/>
      <sheetName val="Montana"/>
      <sheetName val="Nebraska"/>
      <sheetName val="Nevada"/>
      <sheetName val="New Hampshire"/>
      <sheetName val="New Jersey"/>
      <sheetName val="New Mexico"/>
      <sheetName val="New York"/>
      <sheetName val="North Carolina"/>
      <sheetName val="North Dakota"/>
      <sheetName val="Ohio"/>
      <sheetName val="Oklahoma"/>
      <sheetName val="Oregon"/>
      <sheetName val="Pennsylvania"/>
      <sheetName val="Rhode Island"/>
      <sheetName val="South Carolina"/>
      <sheetName val="South Dakota"/>
      <sheetName val="Tennessee"/>
      <sheetName val="Texas"/>
      <sheetName val="Utah"/>
      <sheetName val="Vermont"/>
      <sheetName val="Virginia"/>
      <sheetName val="Washington"/>
      <sheetName val="West Virginia"/>
      <sheetName val="Wisconsin"/>
      <sheetName val="Wyoming"/>
    </sheetNames>
    <sheetDataSet>
      <sheetData sheetId="0"/>
      <sheetData sheetId="1"/>
      <sheetData sheetId="2"/>
      <sheetData sheetId="3">
        <row r="5">
          <cell r="K5">
            <v>23</v>
          </cell>
        </row>
        <row r="6">
          <cell r="K6">
            <v>4</v>
          </cell>
        </row>
        <row r="7">
          <cell r="K7">
            <v>9</v>
          </cell>
        </row>
      </sheetData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Waiver effect"/>
      <sheetName val="raw 2012"/>
      <sheetName val="2013 crosstab"/>
      <sheetName val="State comparisons"/>
      <sheetName val="All states 06-12"/>
      <sheetName val="State dropdown 06-11"/>
      <sheetName val="Revised summary"/>
      <sheetName val="All states 2011"/>
      <sheetName val="2011 for ABAWD paper"/>
      <sheetName val="CA Summary"/>
      <sheetName val="TX Summary"/>
      <sheetName val="NY Summary"/>
      <sheetName val="FL Summary"/>
      <sheetName val="MI Summary"/>
      <sheetName val="IL Summary"/>
      <sheetName val="GA Summary"/>
      <sheetName val="NC Summary"/>
      <sheetName val="Summary 96-10"/>
      <sheetName val="Summary w expanded"/>
      <sheetName val="Joseph's methodology"/>
      <sheetName val="Raw 06-10"/>
      <sheetName val="raw"/>
      <sheetName val="raw expanded"/>
      <sheetName val="raw earnings"/>
      <sheetName val="Master list waivers"/>
      <sheetName val="Waivers from FNS"/>
      <sheetName val="All states 2010"/>
      <sheetName val="All states 2009"/>
      <sheetName val="All states 2008"/>
      <sheetName val="All states 2007"/>
      <sheetName val="All states 06"/>
      <sheetName val="ABAWD total pop comparison"/>
      <sheetName val="All states comparison"/>
      <sheetName val="Estimation"/>
      <sheetName val="CA analysis"/>
      <sheetName val="CA 06"/>
      <sheetName val="CA 07"/>
      <sheetName val="CA 08"/>
      <sheetName val="Census pop--cities towns"/>
      <sheetName val="Counties Census"/>
      <sheetName val="Texas 06"/>
      <sheetName val="Texas 07"/>
      <sheetName val="Texas 08"/>
      <sheetName val="TX analysis"/>
      <sheetName val="2009 pre post ARRA"/>
      <sheetName val="NY 06"/>
      <sheetName val="NY 07"/>
      <sheetName val="NY 08"/>
      <sheetName val="NY Analysis"/>
      <sheetName val="FL 05"/>
      <sheetName val="FL 06"/>
      <sheetName val="FL 07"/>
      <sheetName val="FL 08"/>
      <sheetName val="FL Analysis"/>
      <sheetName val="MI 06"/>
      <sheetName val="MI 07"/>
      <sheetName val="MI 08"/>
      <sheetName val="MI analysis"/>
      <sheetName val="IL 06"/>
      <sheetName val="IL 07"/>
      <sheetName val="IL 08"/>
      <sheetName val="IL Analysis"/>
      <sheetName val="GA 06"/>
      <sheetName val="GA 07"/>
      <sheetName val="GA 08"/>
      <sheetName val="GA Analysis"/>
      <sheetName val="NC 06"/>
      <sheetName val="NC 07"/>
      <sheetName val="NC 08"/>
      <sheetName val="NC Analysis"/>
      <sheetName val="OH 06"/>
      <sheetName val="Sheet3"/>
      <sheetName val="Sheet1"/>
      <sheetName val="All states 06-10"/>
      <sheetName val="Pop analysis"/>
      <sheetName val="Sheet7"/>
      <sheetName val="All states 06-11"/>
    </sheetNames>
    <sheetDataSet>
      <sheetData sheetId="0">
        <row r="6">
          <cell r="I6">
            <v>47097986.447726563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>
        <row r="4">
          <cell r="A4" t="str">
            <v>Alabama</v>
          </cell>
        </row>
        <row r="5">
          <cell r="A5" t="str">
            <v>Alaska</v>
          </cell>
        </row>
        <row r="6">
          <cell r="A6" t="str">
            <v>Arizona</v>
          </cell>
        </row>
        <row r="7">
          <cell r="A7" t="str">
            <v>Arkansas</v>
          </cell>
        </row>
        <row r="8">
          <cell r="A8" t="str">
            <v>California</v>
          </cell>
        </row>
        <row r="9">
          <cell r="A9" t="str">
            <v>Colorado</v>
          </cell>
        </row>
        <row r="10">
          <cell r="A10" t="str">
            <v>Connecticut</v>
          </cell>
        </row>
        <row r="11">
          <cell r="A11" t="str">
            <v>Delaware</v>
          </cell>
        </row>
        <row r="12">
          <cell r="A12" t="str">
            <v>District of Columbia</v>
          </cell>
        </row>
        <row r="13">
          <cell r="A13" t="str">
            <v>Florida</v>
          </cell>
        </row>
        <row r="14">
          <cell r="A14" t="str">
            <v>Georgia</v>
          </cell>
        </row>
        <row r="15">
          <cell r="A15" t="str">
            <v>Hawaii</v>
          </cell>
        </row>
        <row r="16">
          <cell r="A16" t="str">
            <v>Idaho</v>
          </cell>
        </row>
        <row r="17">
          <cell r="A17" t="str">
            <v>Illinois</v>
          </cell>
        </row>
        <row r="18">
          <cell r="A18" t="str">
            <v>Indiana</v>
          </cell>
        </row>
        <row r="19">
          <cell r="A19" t="str">
            <v>Iowa</v>
          </cell>
        </row>
        <row r="20">
          <cell r="A20" t="str">
            <v>Kansas</v>
          </cell>
        </row>
        <row r="21">
          <cell r="A21" t="str">
            <v>Kentucky</v>
          </cell>
        </row>
        <row r="22">
          <cell r="A22" t="str">
            <v>Louisiana</v>
          </cell>
        </row>
        <row r="23">
          <cell r="A23" t="str">
            <v>Maine</v>
          </cell>
        </row>
        <row r="24">
          <cell r="A24" t="str">
            <v>Maryland</v>
          </cell>
        </row>
        <row r="25">
          <cell r="A25" t="str">
            <v>Massachusetts</v>
          </cell>
        </row>
        <row r="26">
          <cell r="A26" t="str">
            <v>Michigan</v>
          </cell>
        </row>
        <row r="27">
          <cell r="A27" t="str">
            <v>Minnesota</v>
          </cell>
        </row>
        <row r="28">
          <cell r="A28" t="str">
            <v>Mississippi</v>
          </cell>
        </row>
        <row r="29">
          <cell r="A29" t="str">
            <v>Missouri</v>
          </cell>
        </row>
        <row r="30">
          <cell r="A30" t="str">
            <v>Montana</v>
          </cell>
        </row>
        <row r="31">
          <cell r="A31" t="str">
            <v>Nebraska</v>
          </cell>
        </row>
        <row r="32">
          <cell r="A32" t="str">
            <v>Nevada</v>
          </cell>
        </row>
        <row r="33">
          <cell r="A33" t="str">
            <v>New Hampshire</v>
          </cell>
        </row>
        <row r="34">
          <cell r="A34" t="str">
            <v>New Jersey</v>
          </cell>
        </row>
        <row r="35">
          <cell r="A35" t="str">
            <v>New Mexico</v>
          </cell>
        </row>
        <row r="36">
          <cell r="A36" t="str">
            <v>New York</v>
          </cell>
        </row>
        <row r="37">
          <cell r="A37" t="str">
            <v>North Carolina</v>
          </cell>
        </row>
        <row r="38">
          <cell r="A38" t="str">
            <v>North Dakota</v>
          </cell>
        </row>
        <row r="39">
          <cell r="A39" t="str">
            <v>Ohio</v>
          </cell>
        </row>
        <row r="40">
          <cell r="A40" t="str">
            <v>Oklahoma</v>
          </cell>
        </row>
        <row r="41">
          <cell r="A41" t="str">
            <v>Oregon</v>
          </cell>
        </row>
        <row r="42">
          <cell r="A42" t="str">
            <v>Pennsylvania</v>
          </cell>
        </row>
        <row r="43">
          <cell r="A43" t="str">
            <v>Rhode Island</v>
          </cell>
        </row>
        <row r="44">
          <cell r="A44" t="str">
            <v>South Carolina</v>
          </cell>
        </row>
        <row r="45">
          <cell r="A45" t="str">
            <v>South Dakota</v>
          </cell>
        </row>
        <row r="46">
          <cell r="A46" t="str">
            <v>Tennessee</v>
          </cell>
        </row>
        <row r="47">
          <cell r="A47" t="str">
            <v>Texas</v>
          </cell>
        </row>
        <row r="48">
          <cell r="A48" t="str">
            <v>Utah</v>
          </cell>
        </row>
        <row r="49">
          <cell r="A49" t="str">
            <v>Vermont</v>
          </cell>
        </row>
        <row r="50">
          <cell r="A50" t="str">
            <v>Virginia</v>
          </cell>
        </row>
        <row r="51">
          <cell r="A51" t="str">
            <v>Washington</v>
          </cell>
        </row>
        <row r="52">
          <cell r="A52" t="str">
            <v>West Virginia</v>
          </cell>
        </row>
        <row r="53">
          <cell r="A53" t="str">
            <v>Wisconsin</v>
          </cell>
        </row>
        <row r="54">
          <cell r="A54" t="str">
            <v>Wyoming</v>
          </cell>
        </row>
        <row r="55">
          <cell r="A55" t="str">
            <v>Guam</v>
          </cell>
        </row>
        <row r="56">
          <cell r="A56" t="str">
            <v>Virgin Islands</v>
          </cell>
        </row>
        <row r="57">
          <cell r="A57" t="str">
            <v>Total</v>
          </cell>
        </row>
      </sheetData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>
        <row r="3">
          <cell r="B3">
            <v>39568</v>
          </cell>
        </row>
      </sheetData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 refreshError="1"/>
      <sheetData sheetId="73" refreshError="1"/>
      <sheetData sheetId="74" refreshError="1"/>
      <sheetData sheetId="75" refreshError="1"/>
      <sheetData sheetId="76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printerSettings" Target="../printerSettings/printerSettings2.bin"/><Relationship Id="rId1" Type="http://schemas.openxmlformats.org/officeDocument/2006/relationships/hyperlink" Target="http://www.bls.gov/webapps/legacy/cpsatab1.htm" TargetMode="External"/><Relationship Id="rId4" Type="http://schemas.openxmlformats.org/officeDocument/2006/relationships/comments" Target="../comments1.xml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5"/>
  <dimension ref="A1:P354"/>
  <sheetViews>
    <sheetView tabSelected="1" topLeftCell="A4" zoomScale="90" zoomScaleNormal="90" workbookViewId="0">
      <selection activeCell="D91" sqref="D91"/>
    </sheetView>
  </sheetViews>
  <sheetFormatPr defaultColWidth="9.1796875" defaultRowHeight="14.5" x14ac:dyDescent="0.35"/>
  <cols>
    <col min="1" max="1" width="23.54296875" style="57" customWidth="1"/>
    <col min="2" max="2" width="11.81640625" style="57" customWidth="1"/>
    <col min="3" max="3" width="9.7265625" style="57" customWidth="1"/>
    <col min="4" max="4" width="10.26953125" style="57" customWidth="1"/>
    <col min="5" max="5" width="11" style="57" customWidth="1"/>
    <col min="6" max="6" width="11.1796875" style="57" customWidth="1"/>
    <col min="7" max="7" width="10.54296875" style="57" customWidth="1"/>
    <col min="8" max="8" width="10.81640625" style="57" customWidth="1"/>
    <col min="9" max="10" width="11.7265625" style="57" customWidth="1"/>
    <col min="11" max="11" width="10.7265625" style="57" customWidth="1"/>
    <col min="12" max="12" width="10.81640625" style="57" customWidth="1"/>
    <col min="13" max="13" width="11.7265625" style="57" customWidth="1"/>
    <col min="14" max="14" width="12.54296875" style="51" bestFit="1" customWidth="1"/>
    <col min="15" max="15" width="9.1796875" style="51"/>
    <col min="16" max="16" width="15.7265625" style="51" customWidth="1"/>
    <col min="17" max="16384" width="9.1796875" style="51"/>
  </cols>
  <sheetData>
    <row r="1" spans="1:13" s="1" customFormat="1" x14ac:dyDescent="0.35"/>
    <row r="2" spans="1:13" x14ac:dyDescent="0.35">
      <c r="A2" s="46" t="s">
        <v>256</v>
      </c>
      <c r="B2" s="47"/>
      <c r="C2" s="47"/>
      <c r="D2" s="47"/>
      <c r="E2" s="47"/>
      <c r="F2" s="48"/>
      <c r="G2" s="48"/>
      <c r="H2" s="48"/>
      <c r="I2" s="48"/>
      <c r="J2" s="49"/>
      <c r="K2" s="48"/>
      <c r="L2" s="50"/>
      <c r="M2" s="48"/>
    </row>
    <row r="3" spans="1:13" x14ac:dyDescent="0.35">
      <c r="A3" s="52" t="s">
        <v>293</v>
      </c>
      <c r="B3" s="47"/>
      <c r="C3" s="47"/>
      <c r="D3" s="47"/>
      <c r="E3" s="47"/>
      <c r="F3" s="48"/>
      <c r="G3" s="48"/>
      <c r="H3" s="48"/>
      <c r="I3" s="48"/>
      <c r="J3" s="49"/>
      <c r="K3" s="48"/>
      <c r="L3" s="50"/>
      <c r="M3" s="48"/>
    </row>
    <row r="4" spans="1:13" x14ac:dyDescent="0.35">
      <c r="A4" s="46" t="s">
        <v>11</v>
      </c>
      <c r="B4" s="47"/>
      <c r="C4" s="47"/>
      <c r="D4" s="47"/>
      <c r="E4" s="47"/>
      <c r="F4" s="48"/>
      <c r="G4" s="48"/>
      <c r="H4" s="48"/>
      <c r="I4" s="48"/>
      <c r="J4" s="49"/>
      <c r="K4" s="48"/>
      <c r="L4" s="50"/>
      <c r="M4" s="48"/>
    </row>
    <row r="5" spans="1:13" x14ac:dyDescent="0.35">
      <c r="A5" s="46"/>
      <c r="B5" s="47"/>
      <c r="C5" s="47"/>
      <c r="D5" s="47"/>
      <c r="E5" s="47"/>
      <c r="F5" s="48"/>
      <c r="G5" s="48"/>
      <c r="H5" s="48"/>
      <c r="I5" s="48"/>
      <c r="J5" s="49"/>
      <c r="K5" s="48"/>
      <c r="L5" s="50"/>
      <c r="M5" s="48"/>
    </row>
    <row r="6" spans="1:13" x14ac:dyDescent="0.35">
      <c r="A6" s="53" t="s">
        <v>12</v>
      </c>
      <c r="B6" s="47" t="s">
        <v>13</v>
      </c>
      <c r="C6" s="47"/>
      <c r="D6" s="47"/>
      <c r="E6" s="47"/>
      <c r="F6" s="48"/>
      <c r="G6" s="48"/>
      <c r="H6" s="48"/>
      <c r="I6" s="48"/>
      <c r="J6" s="49"/>
      <c r="K6" s="48"/>
      <c r="L6" s="50"/>
      <c r="M6" s="48"/>
    </row>
    <row r="7" spans="1:13" x14ac:dyDescent="0.35">
      <c r="A7" s="53" t="s">
        <v>14</v>
      </c>
      <c r="B7" s="47" t="s">
        <v>15</v>
      </c>
      <c r="C7" s="47"/>
      <c r="D7" s="47"/>
      <c r="E7" s="47"/>
      <c r="F7" s="48"/>
      <c r="G7" s="48"/>
      <c r="H7" s="48"/>
      <c r="I7" s="48"/>
      <c r="J7" s="49"/>
      <c r="K7" s="48"/>
      <c r="L7" s="50"/>
      <c r="M7" s="48"/>
    </row>
    <row r="8" spans="1:13" x14ac:dyDescent="0.35">
      <c r="A8" s="53" t="s">
        <v>16</v>
      </c>
      <c r="B8" s="47" t="s">
        <v>17</v>
      </c>
      <c r="C8" s="47"/>
      <c r="D8" s="47"/>
      <c r="E8" s="47"/>
      <c r="F8" s="48"/>
      <c r="G8" s="48"/>
      <c r="H8" s="48"/>
      <c r="I8" s="48"/>
      <c r="J8" s="49"/>
      <c r="K8" s="48"/>
      <c r="L8" s="50"/>
      <c r="M8" s="48"/>
    </row>
    <row r="9" spans="1:13" x14ac:dyDescent="0.35">
      <c r="A9" s="53" t="s">
        <v>18</v>
      </c>
      <c r="B9" s="47" t="s">
        <v>19</v>
      </c>
      <c r="C9" s="47"/>
      <c r="D9" s="47"/>
      <c r="E9" s="47"/>
      <c r="F9" s="48"/>
      <c r="G9" s="48"/>
      <c r="H9" s="48"/>
      <c r="I9" s="48"/>
      <c r="J9" s="49"/>
      <c r="K9" s="48"/>
      <c r="L9" s="50"/>
      <c r="M9" s="48"/>
    </row>
    <row r="10" spans="1:13" x14ac:dyDescent="0.35">
      <c r="A10" s="46"/>
      <c r="B10" s="47"/>
      <c r="C10" s="47"/>
      <c r="D10" s="47"/>
      <c r="E10" s="47"/>
      <c r="F10" s="48"/>
      <c r="G10" s="48"/>
      <c r="H10" s="48"/>
      <c r="I10" s="48"/>
      <c r="J10" s="49"/>
      <c r="K10" s="48"/>
      <c r="L10" s="50"/>
      <c r="M10" s="48"/>
    </row>
    <row r="11" spans="1:13" x14ac:dyDescent="0.35">
      <c r="A11" s="46"/>
      <c r="B11" s="66" t="s">
        <v>20</v>
      </c>
      <c r="C11" s="67"/>
      <c r="D11" s="66" t="s">
        <v>21</v>
      </c>
      <c r="E11" s="67"/>
      <c r="F11" s="68" t="s">
        <v>22</v>
      </c>
      <c r="G11" s="69"/>
      <c r="H11" s="69"/>
      <c r="I11" s="70"/>
      <c r="J11" s="68" t="s">
        <v>23</v>
      </c>
      <c r="K11" s="70"/>
      <c r="L11" s="68" t="s">
        <v>24</v>
      </c>
      <c r="M11" s="70"/>
    </row>
    <row r="12" spans="1:13" x14ac:dyDescent="0.35">
      <c r="A12" s="46"/>
      <c r="B12" s="65" t="str">
        <f>$A$3</f>
        <v>FEB 2016 - JAN 2018</v>
      </c>
      <c r="C12" s="65"/>
      <c r="D12" s="65" t="str">
        <f>$A$3</f>
        <v>FEB 2016 - JAN 2018</v>
      </c>
      <c r="E12" s="65"/>
      <c r="F12" s="65" t="str">
        <f>$A$3</f>
        <v>FEB 2016 - JAN 2018</v>
      </c>
      <c r="G12" s="65"/>
      <c r="H12" s="65" t="str">
        <f>$A$3</f>
        <v>FEB 2016 - JAN 2018</v>
      </c>
      <c r="I12" s="65"/>
      <c r="J12" s="65" t="str">
        <f>$A$3</f>
        <v>FEB 2016 - JAN 2018</v>
      </c>
      <c r="K12" s="65"/>
      <c r="L12" s="65" t="str">
        <f>$A$3</f>
        <v>FEB 2016 - JAN 2018</v>
      </c>
      <c r="M12" s="65"/>
    </row>
    <row r="13" spans="1:13" x14ac:dyDescent="0.35">
      <c r="A13" s="46"/>
      <c r="B13" s="54"/>
      <c r="C13" s="54"/>
      <c r="D13" s="54"/>
      <c r="E13" s="54"/>
      <c r="F13" s="65" t="s">
        <v>10</v>
      </c>
      <c r="G13" s="65"/>
      <c r="H13" s="65" t="s">
        <v>10</v>
      </c>
      <c r="I13" s="65"/>
      <c r="J13" s="65" t="s">
        <v>10</v>
      </c>
      <c r="K13" s="65"/>
      <c r="L13" s="65" t="s">
        <v>10</v>
      </c>
      <c r="M13" s="65"/>
    </row>
    <row r="14" spans="1:13" x14ac:dyDescent="0.35">
      <c r="A14" s="46"/>
      <c r="B14" s="65" t="s">
        <v>25</v>
      </c>
      <c r="C14" s="65"/>
      <c r="D14" s="65" t="s">
        <v>26</v>
      </c>
      <c r="E14" s="65"/>
      <c r="F14" s="64" t="s">
        <v>27</v>
      </c>
      <c r="G14" s="64"/>
      <c r="H14" s="64" t="s">
        <v>27</v>
      </c>
      <c r="I14" s="64"/>
      <c r="J14" s="64" t="s">
        <v>27</v>
      </c>
      <c r="K14" s="64"/>
      <c r="L14" s="64" t="s">
        <v>27</v>
      </c>
      <c r="M14" s="64"/>
    </row>
    <row r="15" spans="1:13" x14ac:dyDescent="0.35">
      <c r="A15" s="46"/>
      <c r="B15" s="65" t="s">
        <v>0</v>
      </c>
      <c r="C15" s="65"/>
      <c r="D15" s="65" t="s">
        <v>28</v>
      </c>
      <c r="E15" s="65"/>
      <c r="F15" s="64" t="s">
        <v>29</v>
      </c>
      <c r="G15" s="64"/>
      <c r="H15" s="64" t="s">
        <v>30</v>
      </c>
      <c r="I15" s="64"/>
      <c r="J15" s="64" t="s">
        <v>31</v>
      </c>
      <c r="K15" s="64"/>
      <c r="L15" s="64" t="s">
        <v>32</v>
      </c>
      <c r="M15" s="64"/>
    </row>
    <row r="16" spans="1:13" x14ac:dyDescent="0.35">
      <c r="A16" s="55"/>
      <c r="B16" s="56"/>
      <c r="D16" s="56"/>
      <c r="F16" s="58"/>
      <c r="G16" s="48"/>
      <c r="H16" s="59"/>
      <c r="I16" s="48"/>
      <c r="J16" s="49"/>
      <c r="K16" s="48"/>
      <c r="L16" s="50"/>
    </row>
    <row r="17" spans="1:16" x14ac:dyDescent="0.35">
      <c r="A17" s="60" t="s">
        <v>33</v>
      </c>
      <c r="B17" s="61">
        <f>National!J14</f>
        <v>3836773</v>
      </c>
      <c r="C17" s="61"/>
      <c r="D17" s="61">
        <f>National!K14</f>
        <v>175679</v>
      </c>
      <c r="F17" s="58">
        <f t="shared" ref="F17" si="0">D17/B17</f>
        <v>4.5788218380394152E-2</v>
      </c>
      <c r="G17" s="48"/>
      <c r="H17" s="59">
        <f t="shared" ref="H17" si="1">TRUNC(F17,4)</f>
        <v>4.5699999999999998E-2</v>
      </c>
      <c r="I17" s="48"/>
      <c r="J17" s="49">
        <f t="shared" ref="J17:J18" si="2">H17*100</f>
        <v>4.5699999999999994</v>
      </c>
      <c r="L17" s="50">
        <f t="shared" ref="L17" si="3">ROUND(J17,1)</f>
        <v>4.5999999999999996</v>
      </c>
    </row>
    <row r="18" spans="1:16" x14ac:dyDescent="0.35">
      <c r="A18" s="60" t="s">
        <v>34</v>
      </c>
      <c r="F18" s="58"/>
      <c r="H18" s="59">
        <f>TRUNC(H17*1.2,4)</f>
        <v>5.4800000000000001E-2</v>
      </c>
      <c r="J18" s="49">
        <f t="shared" si="2"/>
        <v>5.48</v>
      </c>
      <c r="L18" s="15">
        <f>ROUND(J18,1)</f>
        <v>5.5</v>
      </c>
    </row>
    <row r="19" spans="1:16" x14ac:dyDescent="0.35">
      <c r="A19" s="55"/>
      <c r="B19" s="56"/>
      <c r="D19" s="56"/>
      <c r="F19" s="58"/>
      <c r="G19" s="48"/>
      <c r="H19" s="59"/>
      <c r="I19" s="48"/>
      <c r="J19" s="49"/>
      <c r="K19" s="48"/>
      <c r="L19" s="50"/>
    </row>
    <row r="20" spans="1:16" x14ac:dyDescent="0.35">
      <c r="A20" s="55"/>
      <c r="B20" s="56"/>
      <c r="D20" s="56"/>
      <c r="F20" s="58"/>
      <c r="G20" s="48"/>
      <c r="H20" s="59"/>
      <c r="I20" s="48"/>
      <c r="J20" s="49"/>
      <c r="K20" s="48"/>
      <c r="L20" s="50"/>
    </row>
    <row r="21" spans="1:16" x14ac:dyDescent="0.35">
      <c r="A21" s="55" t="s">
        <v>35</v>
      </c>
      <c r="B21" s="56"/>
      <c r="D21" s="56"/>
      <c r="F21" s="58"/>
      <c r="G21" s="48"/>
      <c r="H21" s="59"/>
      <c r="I21" s="48"/>
      <c r="J21" s="49"/>
      <c r="K21" s="48"/>
      <c r="L21" s="50"/>
      <c r="N21" s="11"/>
    </row>
    <row r="22" spans="1:16" x14ac:dyDescent="0.35">
      <c r="A22" s="57" t="s">
        <v>37</v>
      </c>
      <c r="B22" s="61">
        <f>VLOOKUP($A22,'Step 2'!$A$3:$I$223,3,FALSE)</f>
        <v>92265</v>
      </c>
      <c r="C22" s="47"/>
      <c r="D22" s="61">
        <f>VLOOKUP($A22,'Step 4'!$A$3:$I$223,3,FALSE)</f>
        <v>6949</v>
      </c>
      <c r="F22" s="58">
        <f t="shared" ref="F22" si="4">D22/B22</f>
        <v>7.5315666829241859E-2</v>
      </c>
      <c r="G22" s="48"/>
      <c r="H22" s="59">
        <f t="shared" ref="H22" si="5">TRUNC(F22,4)</f>
        <v>7.5300000000000006E-2</v>
      </c>
      <c r="I22" s="48"/>
      <c r="J22" s="49">
        <f t="shared" ref="J22" si="6">H22*100</f>
        <v>7.53</v>
      </c>
      <c r="K22" s="48"/>
      <c r="L22" s="50">
        <f t="shared" ref="L22" si="7">ROUND(J22,1)</f>
        <v>7.5</v>
      </c>
      <c r="N22" s="21"/>
      <c r="P22" s="62"/>
    </row>
    <row r="23" spans="1:16" x14ac:dyDescent="0.35">
      <c r="A23" s="57" t="s">
        <v>38</v>
      </c>
      <c r="B23" s="61">
        <f>VLOOKUP($A23,'Step 2'!$A$3:$I$223,3,FALSE)</f>
        <v>79369</v>
      </c>
      <c r="C23" s="47"/>
      <c r="D23" s="61">
        <f>VLOOKUP($A23,'Step 4'!$A$3:$I$223,3,FALSE)</f>
        <v>6656</v>
      </c>
      <c r="F23" s="58">
        <f t="shared" ref="F23" si="8">D23/B23</f>
        <v>8.3861457244012144E-2</v>
      </c>
      <c r="G23" s="48"/>
      <c r="H23" s="59">
        <f t="shared" ref="H23" si="9">TRUNC(F23,4)</f>
        <v>8.3799999999999999E-2</v>
      </c>
      <c r="I23" s="48"/>
      <c r="J23" s="49">
        <f t="shared" ref="J23" si="10">H23*100</f>
        <v>8.3800000000000008</v>
      </c>
      <c r="K23" s="48"/>
      <c r="L23" s="50">
        <f t="shared" ref="L23" si="11">ROUND(J23,1)</f>
        <v>8.4</v>
      </c>
      <c r="N23" s="21"/>
      <c r="P23" s="62"/>
    </row>
    <row r="24" spans="1:16" x14ac:dyDescent="0.35">
      <c r="A24" s="57" t="s">
        <v>39</v>
      </c>
      <c r="B24" s="61">
        <f>VLOOKUP($A24,'Step 2'!$A$3:$I$223,3,FALSE)</f>
        <v>326558</v>
      </c>
      <c r="C24" s="47"/>
      <c r="D24" s="61">
        <f>VLOOKUP($A24,'Step 4'!$A$3:$I$223,3,FALSE)</f>
        <v>19358</v>
      </c>
      <c r="F24" s="58">
        <f t="shared" ref="F24:F87" si="12">D24/B24</f>
        <v>5.9278902982012383E-2</v>
      </c>
      <c r="G24" s="48"/>
      <c r="H24" s="59">
        <f t="shared" ref="H24:H87" si="13">TRUNC(F24,4)</f>
        <v>5.9200000000000003E-2</v>
      </c>
      <c r="I24" s="48"/>
      <c r="J24" s="49">
        <f t="shared" ref="J24:J87" si="14">H24*100</f>
        <v>5.92</v>
      </c>
      <c r="K24" s="48"/>
      <c r="L24" s="50">
        <f t="shared" ref="L24:L87" si="15">ROUND(J24,1)</f>
        <v>5.9</v>
      </c>
      <c r="N24" s="21"/>
      <c r="P24" s="62"/>
    </row>
    <row r="25" spans="1:16" x14ac:dyDescent="0.35">
      <c r="A25" s="57" t="s">
        <v>40</v>
      </c>
      <c r="B25" s="61">
        <f>VLOOKUP($A25,'Step 2'!$A$3:$I$223,3,FALSE)</f>
        <v>242928</v>
      </c>
      <c r="C25" s="47"/>
      <c r="D25" s="61">
        <f>VLOOKUP($A25,'Step 4'!$A$3:$I$223,3,FALSE)</f>
        <v>16718</v>
      </c>
      <c r="F25" s="58">
        <f t="shared" si="12"/>
        <v>6.8818744648620173E-2</v>
      </c>
      <c r="G25" s="48"/>
      <c r="H25" s="59">
        <f t="shared" si="13"/>
        <v>6.88E-2</v>
      </c>
      <c r="I25" s="48"/>
      <c r="J25" s="49">
        <f t="shared" si="14"/>
        <v>6.88</v>
      </c>
      <c r="K25" s="48"/>
      <c r="L25" s="50">
        <f t="shared" si="15"/>
        <v>6.9</v>
      </c>
      <c r="N25" s="21"/>
      <c r="P25" s="63"/>
    </row>
    <row r="26" spans="1:16" x14ac:dyDescent="0.35">
      <c r="A26" s="57" t="s">
        <v>41</v>
      </c>
      <c r="B26" s="61">
        <f>VLOOKUP($A26,'Step 2'!$A$3:$I$223,3,FALSE)</f>
        <v>146605</v>
      </c>
      <c r="C26" s="47"/>
      <c r="D26" s="61">
        <f>VLOOKUP($A26,'Step 4'!$A$3:$I$223,3,FALSE)</f>
        <v>12183</v>
      </c>
      <c r="F26" s="58">
        <f t="shared" si="12"/>
        <v>8.3100849220695064E-2</v>
      </c>
      <c r="G26" s="48"/>
      <c r="H26" s="59">
        <f t="shared" si="13"/>
        <v>8.3099999999999993E-2</v>
      </c>
      <c r="I26" s="48"/>
      <c r="J26" s="49">
        <f t="shared" si="14"/>
        <v>8.3099999999999987</v>
      </c>
      <c r="K26" s="48"/>
      <c r="L26" s="50">
        <f t="shared" si="15"/>
        <v>8.3000000000000007</v>
      </c>
      <c r="N26" s="21"/>
    </row>
    <row r="27" spans="1:16" x14ac:dyDescent="0.35">
      <c r="A27" s="57" t="s">
        <v>43</v>
      </c>
      <c r="B27" s="61">
        <f>VLOOKUP($A27,'Step 2'!$A$3:$I$223,3,FALSE)</f>
        <v>76624</v>
      </c>
      <c r="C27" s="47"/>
      <c r="D27" s="61">
        <f>VLOOKUP($A27,'Step 4'!$A$3:$I$223,3,FALSE)</f>
        <v>6230</v>
      </c>
      <c r="F27" s="58">
        <f t="shared" si="12"/>
        <v>8.1306118187513057E-2</v>
      </c>
      <c r="G27" s="48"/>
      <c r="H27" s="59">
        <f t="shared" si="13"/>
        <v>8.1299999999999997E-2</v>
      </c>
      <c r="I27" s="48"/>
      <c r="J27" s="49">
        <f t="shared" si="14"/>
        <v>8.129999999999999</v>
      </c>
      <c r="K27" s="48"/>
      <c r="L27" s="50">
        <f t="shared" si="15"/>
        <v>8.1</v>
      </c>
      <c r="N27" s="21"/>
    </row>
    <row r="28" spans="1:16" x14ac:dyDescent="0.35">
      <c r="A28" s="57" t="s">
        <v>45</v>
      </c>
      <c r="B28" s="61">
        <f>VLOOKUP($A28,'Step 2'!$A$3:$I$223,3,FALSE)</f>
        <v>1233284</v>
      </c>
      <c r="C28" s="47"/>
      <c r="D28" s="61">
        <f>VLOOKUP($A28,'Step 4'!$A$3:$I$223,3,FALSE)</f>
        <v>68791</v>
      </c>
      <c r="F28" s="58">
        <f t="shared" si="12"/>
        <v>5.5778717635191898E-2</v>
      </c>
      <c r="G28" s="48"/>
      <c r="H28" s="59">
        <f t="shared" si="13"/>
        <v>5.57E-2</v>
      </c>
      <c r="I28" s="48"/>
      <c r="J28" s="49">
        <f t="shared" si="14"/>
        <v>5.57</v>
      </c>
      <c r="K28" s="48"/>
      <c r="L28" s="50">
        <f t="shared" si="15"/>
        <v>5.6</v>
      </c>
      <c r="N28" s="21"/>
    </row>
    <row r="29" spans="1:16" x14ac:dyDescent="0.35">
      <c r="A29" s="57" t="s">
        <v>46</v>
      </c>
      <c r="B29" s="61">
        <f>VLOOKUP($A29,'Step 2'!$A$3:$I$223,3,FALSE)</f>
        <v>213179</v>
      </c>
      <c r="C29" s="47"/>
      <c r="D29" s="61">
        <f>VLOOKUP($A29,'Step 4'!$A$3:$I$223,3,FALSE)</f>
        <v>14028</v>
      </c>
      <c r="F29" s="58">
        <f t="shared" si="12"/>
        <v>6.5803854976334439E-2</v>
      </c>
      <c r="G29" s="48"/>
      <c r="H29" s="59">
        <f t="shared" si="13"/>
        <v>6.5799999999999997E-2</v>
      </c>
      <c r="I29" s="48"/>
      <c r="J29" s="49">
        <f t="shared" si="14"/>
        <v>6.58</v>
      </c>
      <c r="K29" s="48"/>
      <c r="L29" s="50">
        <f t="shared" si="15"/>
        <v>6.6</v>
      </c>
      <c r="N29" s="21"/>
    </row>
    <row r="30" spans="1:16" x14ac:dyDescent="0.35">
      <c r="A30" s="57" t="s">
        <v>122</v>
      </c>
      <c r="B30" s="61">
        <f>VLOOKUP($A30,'Step 2'!$A$3:$I$223,3,FALSE)</f>
        <v>458321</v>
      </c>
      <c r="C30" s="47"/>
      <c r="D30" s="61">
        <f>VLOOKUP($A30,'Step 4'!$A$3:$I$223,3,FALSE)</f>
        <v>21928</v>
      </c>
      <c r="F30" s="58">
        <f t="shared" si="12"/>
        <v>4.7844196534743116E-2</v>
      </c>
      <c r="G30" s="48"/>
      <c r="H30" s="59">
        <f t="shared" si="13"/>
        <v>4.7800000000000002E-2</v>
      </c>
      <c r="I30" s="48"/>
      <c r="J30" s="49">
        <f t="shared" si="14"/>
        <v>4.78</v>
      </c>
      <c r="K30" s="48"/>
      <c r="L30" s="50">
        <f t="shared" si="15"/>
        <v>4.8</v>
      </c>
      <c r="N30" s="21"/>
    </row>
    <row r="31" spans="1:16" x14ac:dyDescent="0.35">
      <c r="A31" s="57" t="s">
        <v>126</v>
      </c>
      <c r="B31" s="61">
        <f>VLOOKUP($A31,'Step 2'!$A$3:$I$223,3,FALSE)</f>
        <v>1536540</v>
      </c>
      <c r="C31" s="47"/>
      <c r="D31" s="61">
        <f>VLOOKUP($A31,'Step 4'!$A$3:$I$223,3,FALSE)</f>
        <v>75680</v>
      </c>
      <c r="F31" s="58">
        <f t="shared" si="12"/>
        <v>4.9253517643536776E-2</v>
      </c>
      <c r="G31" s="48"/>
      <c r="H31" s="59">
        <f t="shared" si="13"/>
        <v>4.9200000000000001E-2</v>
      </c>
      <c r="I31" s="48"/>
      <c r="J31" s="49">
        <f t="shared" si="14"/>
        <v>4.92</v>
      </c>
      <c r="K31" s="48"/>
      <c r="L31" s="50">
        <f t="shared" si="15"/>
        <v>4.9000000000000004</v>
      </c>
      <c r="N31" s="21"/>
    </row>
    <row r="32" spans="1:16" x14ac:dyDescent="0.35">
      <c r="A32" s="57" t="s">
        <v>128</v>
      </c>
      <c r="B32" s="61">
        <f>VLOOKUP($A32,'Step 2'!$A$3:$I$223,3,FALSE)</f>
        <v>585598</v>
      </c>
      <c r="C32" s="47"/>
      <c r="D32" s="61">
        <f>VLOOKUP($A32,'Step 4'!$A$3:$I$223,3,FALSE)</f>
        <v>27567</v>
      </c>
      <c r="F32" s="58">
        <f t="shared" si="12"/>
        <v>4.7074955857089679E-2</v>
      </c>
      <c r="G32" s="48"/>
      <c r="H32" s="59">
        <f t="shared" si="13"/>
        <v>4.7E-2</v>
      </c>
      <c r="I32" s="48"/>
      <c r="J32" s="49">
        <f t="shared" si="14"/>
        <v>4.7</v>
      </c>
      <c r="K32" s="48"/>
      <c r="L32" s="50">
        <f t="shared" si="15"/>
        <v>4.7</v>
      </c>
      <c r="N32" s="21"/>
    </row>
    <row r="33" spans="1:14" x14ac:dyDescent="0.35">
      <c r="A33" s="57" t="s">
        <v>129</v>
      </c>
      <c r="B33" s="61">
        <f>VLOOKUP($A33,'Step 2'!$A$3:$I$223,3,FALSE)</f>
        <v>313614</v>
      </c>
      <c r="C33" s="47"/>
      <c r="D33" s="61">
        <f>VLOOKUP($A33,'Step 4'!$A$3:$I$223,3,FALSE)</f>
        <v>17701</v>
      </c>
      <c r="F33" s="58">
        <f t="shared" si="12"/>
        <v>5.6441995574177173E-2</v>
      </c>
      <c r="G33" s="48"/>
      <c r="H33" s="59">
        <f t="shared" si="13"/>
        <v>5.6399999999999999E-2</v>
      </c>
      <c r="I33" s="48"/>
      <c r="J33" s="49">
        <f t="shared" si="14"/>
        <v>5.64</v>
      </c>
      <c r="K33" s="48"/>
      <c r="L33" s="50">
        <f t="shared" si="15"/>
        <v>5.6</v>
      </c>
      <c r="N33" s="21"/>
    </row>
    <row r="34" spans="1:14" x14ac:dyDescent="0.35">
      <c r="A34" s="57" t="s">
        <v>47</v>
      </c>
      <c r="B34" s="61">
        <f>VLOOKUP($A34,'Step 2'!$A$3:$I$223,3,FALSE)</f>
        <v>260296</v>
      </c>
      <c r="C34" s="47"/>
      <c r="D34" s="61">
        <f>VLOOKUP($A34,'Step 4'!$A$3:$I$223,3,FALSE)</f>
        <v>25932</v>
      </c>
      <c r="F34" s="58">
        <f t="shared" si="12"/>
        <v>9.9625042259581395E-2</v>
      </c>
      <c r="G34" s="48"/>
      <c r="H34" s="59">
        <f t="shared" si="13"/>
        <v>9.9599999999999994E-2</v>
      </c>
      <c r="I34" s="48"/>
      <c r="J34" s="49">
        <f t="shared" si="14"/>
        <v>9.9599999999999991</v>
      </c>
      <c r="K34" s="48"/>
      <c r="L34" s="50">
        <f t="shared" si="15"/>
        <v>10</v>
      </c>
      <c r="N34" s="21"/>
    </row>
    <row r="35" spans="1:14" x14ac:dyDescent="0.35">
      <c r="A35" s="57" t="s">
        <v>48</v>
      </c>
      <c r="B35" s="61">
        <f>VLOOKUP($A35,'Step 2'!$A$3:$I$223,3,FALSE)</f>
        <v>393985</v>
      </c>
      <c r="C35" s="47"/>
      <c r="D35" s="61">
        <f>VLOOKUP($A35,'Step 4'!$A$3:$I$223,3,FALSE)</f>
        <v>30677</v>
      </c>
      <c r="F35" s="58">
        <f t="shared" si="12"/>
        <v>7.7863370432884507E-2</v>
      </c>
      <c r="G35" s="48"/>
      <c r="H35" s="59">
        <f t="shared" si="13"/>
        <v>7.7799999999999994E-2</v>
      </c>
      <c r="I35" s="48"/>
      <c r="J35" s="49">
        <f t="shared" si="14"/>
        <v>7.7799999999999994</v>
      </c>
      <c r="K35" s="48"/>
      <c r="L35" s="50">
        <f t="shared" si="15"/>
        <v>7.8</v>
      </c>
      <c r="N35" s="21"/>
    </row>
    <row r="36" spans="1:14" x14ac:dyDescent="0.35">
      <c r="A36" s="57" t="s">
        <v>49</v>
      </c>
      <c r="B36" s="61">
        <f>VLOOKUP($A36,'Step 2'!$A$3:$I$223,3,FALSE)</f>
        <v>288850</v>
      </c>
      <c r="C36" s="47"/>
      <c r="D36" s="61">
        <f>VLOOKUP($A36,'Step 4'!$A$3:$I$223,3,FALSE)</f>
        <v>20795</v>
      </c>
      <c r="F36" s="58">
        <f t="shared" si="12"/>
        <v>7.1992383590098671E-2</v>
      </c>
      <c r="G36" s="48"/>
      <c r="H36" s="59">
        <f t="shared" si="13"/>
        <v>7.1900000000000006E-2</v>
      </c>
      <c r="I36" s="48"/>
      <c r="J36" s="49">
        <f t="shared" si="14"/>
        <v>7.19</v>
      </c>
      <c r="K36" s="48"/>
      <c r="L36" s="50">
        <f t="shared" si="15"/>
        <v>7.2</v>
      </c>
      <c r="N36" s="21"/>
    </row>
    <row r="37" spans="1:14" x14ac:dyDescent="0.35">
      <c r="A37" s="57" t="s">
        <v>52</v>
      </c>
      <c r="B37" s="61">
        <f>VLOOKUP($A37,'Step 2'!$A$3:$I$223,3,FALSE)</f>
        <v>129961</v>
      </c>
      <c r="C37" s="47"/>
      <c r="D37" s="61">
        <f>VLOOKUP($A37,'Step 4'!$A$3:$I$223,3,FALSE)</f>
        <v>9482</v>
      </c>
      <c r="F37" s="58">
        <f t="shared" si="12"/>
        <v>7.2960349643354544E-2</v>
      </c>
      <c r="G37" s="48"/>
      <c r="H37" s="59">
        <f t="shared" si="13"/>
        <v>7.2900000000000006E-2</v>
      </c>
      <c r="I37" s="48"/>
      <c r="J37" s="49">
        <f t="shared" si="14"/>
        <v>7.2900000000000009</v>
      </c>
      <c r="K37" s="48"/>
      <c r="L37" s="50">
        <f t="shared" si="15"/>
        <v>7.3</v>
      </c>
      <c r="N37" s="21"/>
    </row>
    <row r="38" spans="1:14" x14ac:dyDescent="0.35">
      <c r="A38" s="57" t="s">
        <v>53</v>
      </c>
      <c r="B38" s="61">
        <f>VLOOKUP($A38,'Step 2'!$A$3:$I$223,3,FALSE)</f>
        <v>409724</v>
      </c>
      <c r="C38" s="47"/>
      <c r="D38" s="61">
        <f>VLOOKUP($A38,'Step 4'!$A$3:$I$223,3,FALSE)</f>
        <v>26654</v>
      </c>
      <c r="F38" s="58">
        <f t="shared" si="12"/>
        <v>6.5053548242231363E-2</v>
      </c>
      <c r="G38" s="48"/>
      <c r="H38" s="59">
        <f t="shared" si="13"/>
        <v>6.5000000000000002E-2</v>
      </c>
      <c r="I38" s="48"/>
      <c r="J38" s="49">
        <f t="shared" si="14"/>
        <v>6.5</v>
      </c>
      <c r="K38" s="48"/>
      <c r="L38" s="50">
        <f t="shared" si="15"/>
        <v>6.5</v>
      </c>
      <c r="N38" s="21"/>
    </row>
    <row r="39" spans="1:14" x14ac:dyDescent="0.35">
      <c r="A39" s="57" t="s">
        <v>141</v>
      </c>
      <c r="B39" s="61">
        <f>VLOOKUP($A39,'Step 2'!$A$3:$I$223,3,FALSE)</f>
        <v>300587</v>
      </c>
      <c r="C39" s="47"/>
      <c r="D39" s="61">
        <f>VLOOKUP($A39,'Step 4'!$A$3:$I$223,3,FALSE)</f>
        <v>15054</v>
      </c>
      <c r="F39" s="58">
        <f t="shared" si="12"/>
        <v>5.0082006207853302E-2</v>
      </c>
      <c r="G39" s="48"/>
      <c r="H39" s="59">
        <f t="shared" si="13"/>
        <v>0.05</v>
      </c>
      <c r="I39" s="48"/>
      <c r="J39" s="49">
        <f t="shared" si="14"/>
        <v>5</v>
      </c>
      <c r="K39" s="48"/>
      <c r="L39" s="50">
        <f t="shared" si="15"/>
        <v>5</v>
      </c>
      <c r="N39" s="21"/>
    </row>
    <row r="40" spans="1:14" x14ac:dyDescent="0.35">
      <c r="A40" s="57" t="s">
        <v>57</v>
      </c>
      <c r="B40" s="61">
        <f>VLOOKUP($A40,'Step 2'!$A$3:$I$223,3,FALSE)</f>
        <v>423427</v>
      </c>
      <c r="C40" s="47"/>
      <c r="D40" s="61">
        <f>VLOOKUP($A40,'Step 4'!$A$3:$I$223,3,FALSE)</f>
        <v>28021</v>
      </c>
      <c r="F40" s="58">
        <f t="shared" si="12"/>
        <v>6.617669633726711E-2</v>
      </c>
      <c r="G40" s="48"/>
      <c r="H40" s="59">
        <f t="shared" si="13"/>
        <v>6.6100000000000006E-2</v>
      </c>
      <c r="I40" s="48"/>
      <c r="J40" s="49">
        <f t="shared" si="14"/>
        <v>6.61</v>
      </c>
      <c r="K40" s="48"/>
      <c r="L40" s="50">
        <f t="shared" si="15"/>
        <v>6.6</v>
      </c>
      <c r="N40" s="21"/>
    </row>
    <row r="41" spans="1:14" x14ac:dyDescent="0.35">
      <c r="A41" s="57" t="s">
        <v>59</v>
      </c>
      <c r="B41" s="61">
        <f>VLOOKUP($A41,'Step 2'!$A$3:$I$223,3,FALSE)</f>
        <v>4386212</v>
      </c>
      <c r="C41" s="47"/>
      <c r="D41" s="61">
        <f>VLOOKUP($A41,'Step 4'!$A$3:$I$223,3,FALSE)</f>
        <v>250866</v>
      </c>
      <c r="F41" s="58">
        <f t="shared" si="12"/>
        <v>5.7194225906089358E-2</v>
      </c>
      <c r="G41" s="48"/>
      <c r="H41" s="59">
        <f t="shared" si="13"/>
        <v>5.7099999999999998E-2</v>
      </c>
      <c r="I41" s="48"/>
      <c r="J41" s="49">
        <f t="shared" si="14"/>
        <v>5.71</v>
      </c>
      <c r="K41" s="48"/>
      <c r="L41" s="50">
        <f t="shared" si="15"/>
        <v>5.7</v>
      </c>
      <c r="N41" s="21"/>
    </row>
    <row r="42" spans="1:14" x14ac:dyDescent="0.35">
      <c r="A42" s="57" t="s">
        <v>60</v>
      </c>
      <c r="B42" s="61">
        <f>VLOOKUP($A42,'Step 2'!$A$3:$I$223,3,FALSE)</f>
        <v>237507</v>
      </c>
      <c r="C42" s="47"/>
      <c r="D42" s="61">
        <f>VLOOKUP($A42,'Step 4'!$A$3:$I$223,3,FALSE)</f>
        <v>16275</v>
      </c>
      <c r="F42" s="58">
        <f t="shared" si="12"/>
        <v>6.8524296126008924E-2</v>
      </c>
      <c r="G42" s="48"/>
      <c r="H42" s="59">
        <f t="shared" si="13"/>
        <v>6.8500000000000005E-2</v>
      </c>
      <c r="I42" s="48"/>
      <c r="J42" s="49">
        <f t="shared" si="14"/>
        <v>6.8500000000000005</v>
      </c>
      <c r="K42" s="48"/>
      <c r="L42" s="50">
        <f t="shared" si="15"/>
        <v>6.9</v>
      </c>
      <c r="N42" s="21"/>
    </row>
    <row r="43" spans="1:14" x14ac:dyDescent="0.35">
      <c r="A43" s="57" t="s">
        <v>61</v>
      </c>
      <c r="B43" s="61">
        <f>VLOOKUP($A43,'Step 2'!$A$3:$I$223,3,FALSE)</f>
        <v>151254</v>
      </c>
      <c r="C43" s="47"/>
      <c r="D43" s="61">
        <f>VLOOKUP($A43,'Step 4'!$A$3:$I$223,3,FALSE)</f>
        <v>9264</v>
      </c>
      <c r="F43" s="58">
        <f t="shared" si="12"/>
        <v>6.1247966995914158E-2</v>
      </c>
      <c r="G43" s="48"/>
      <c r="H43" s="59">
        <f t="shared" si="13"/>
        <v>6.1199999999999997E-2</v>
      </c>
      <c r="I43" s="48"/>
      <c r="J43" s="49">
        <f t="shared" si="14"/>
        <v>6.12</v>
      </c>
      <c r="K43" s="48"/>
      <c r="L43" s="50">
        <f t="shared" si="15"/>
        <v>6.1</v>
      </c>
      <c r="N43" s="21"/>
    </row>
    <row r="44" spans="1:14" x14ac:dyDescent="0.35">
      <c r="A44" s="57" t="s">
        <v>161</v>
      </c>
      <c r="B44" s="61">
        <f>VLOOKUP($A44,'Step 2'!$A$3:$I$223,3,FALSE)</f>
        <v>434925</v>
      </c>
      <c r="C44" s="47"/>
      <c r="D44" s="61">
        <f>VLOOKUP($A44,'Step 4'!$A$3:$I$223,3,FALSE)</f>
        <v>23509</v>
      </c>
      <c r="F44" s="58">
        <f t="shared" si="12"/>
        <v>5.405299764327183E-2</v>
      </c>
      <c r="G44" s="48"/>
      <c r="H44" s="59">
        <f t="shared" si="13"/>
        <v>5.3999999999999999E-2</v>
      </c>
      <c r="I44" s="48"/>
      <c r="J44" s="49">
        <f t="shared" si="14"/>
        <v>5.4</v>
      </c>
      <c r="K44" s="48"/>
      <c r="L44" s="50">
        <f t="shared" si="15"/>
        <v>5.4</v>
      </c>
      <c r="N44" s="21"/>
    </row>
    <row r="45" spans="1:14" x14ac:dyDescent="0.35">
      <c r="A45" s="57" t="s">
        <v>163</v>
      </c>
      <c r="B45" s="61">
        <f>VLOOKUP($A45,'Step 2'!$A$3:$I$223,3,FALSE)</f>
        <v>507080</v>
      </c>
      <c r="C45" s="47"/>
      <c r="D45" s="61">
        <f>VLOOKUP($A45,'Step 4'!$A$3:$I$223,3,FALSE)</f>
        <v>25408</v>
      </c>
      <c r="F45" s="58">
        <f t="shared" si="12"/>
        <v>5.0106492072256842E-2</v>
      </c>
      <c r="G45" s="48"/>
      <c r="H45" s="59">
        <f t="shared" si="13"/>
        <v>5.0099999999999999E-2</v>
      </c>
      <c r="I45" s="48"/>
      <c r="J45" s="49">
        <f t="shared" si="14"/>
        <v>5.01</v>
      </c>
      <c r="K45" s="48"/>
      <c r="L45" s="50">
        <f t="shared" si="15"/>
        <v>5</v>
      </c>
      <c r="N45" s="21"/>
    </row>
    <row r="46" spans="1:14" x14ac:dyDescent="0.35">
      <c r="A46" s="57" t="s">
        <v>170</v>
      </c>
      <c r="B46" s="61">
        <f>VLOOKUP($A46,'Step 2'!$A$3:$I$223,3,FALSE)</f>
        <v>397202</v>
      </c>
      <c r="C46" s="47"/>
      <c r="D46" s="61">
        <f>VLOOKUP($A46,'Step 4'!$A$3:$I$223,3,FALSE)</f>
        <v>24214</v>
      </c>
      <c r="F46" s="58">
        <f t="shared" si="12"/>
        <v>6.0961425169057559E-2</v>
      </c>
      <c r="G46" s="48"/>
      <c r="H46" s="59">
        <f t="shared" si="13"/>
        <v>6.0900000000000003E-2</v>
      </c>
      <c r="I46" s="48"/>
      <c r="J46" s="49">
        <f t="shared" si="14"/>
        <v>6.09</v>
      </c>
      <c r="K46" s="48"/>
      <c r="L46" s="50">
        <f t="shared" si="15"/>
        <v>6.1</v>
      </c>
      <c r="N46" s="21"/>
    </row>
    <row r="47" spans="1:14" x14ac:dyDescent="0.35">
      <c r="A47" s="57" t="s">
        <v>172</v>
      </c>
      <c r="B47" s="61">
        <f>VLOOKUP($A47,'Step 2'!$A$3:$I$223,3,FALSE)</f>
        <v>380696</v>
      </c>
      <c r="C47" s="47"/>
      <c r="D47" s="61">
        <f>VLOOKUP($A47,'Step 4'!$A$3:$I$223,3,FALSE)</f>
        <v>19995</v>
      </c>
      <c r="F47" s="58">
        <f t="shared" si="12"/>
        <v>5.2522222455712697E-2</v>
      </c>
      <c r="G47" s="48"/>
      <c r="H47" s="59">
        <f t="shared" si="13"/>
        <v>5.2499999999999998E-2</v>
      </c>
      <c r="I47" s="48"/>
      <c r="J47" s="49">
        <f t="shared" si="14"/>
        <v>5.25</v>
      </c>
      <c r="K47" s="48"/>
      <c r="L47" s="50">
        <f t="shared" si="15"/>
        <v>5.3</v>
      </c>
      <c r="N47" s="21"/>
    </row>
    <row r="48" spans="1:14" x14ac:dyDescent="0.35">
      <c r="A48" s="57" t="s">
        <v>63</v>
      </c>
      <c r="B48" s="61">
        <f>VLOOKUP($A48,'Step 2'!$A$3:$I$223,3,FALSE)</f>
        <v>243405</v>
      </c>
      <c r="C48" s="47"/>
      <c r="D48" s="61">
        <f>VLOOKUP($A48,'Step 4'!$A$3:$I$223,3,FALSE)</f>
        <v>18151</v>
      </c>
      <c r="F48" s="58">
        <f t="shared" si="12"/>
        <v>7.4571187937799141E-2</v>
      </c>
      <c r="G48" s="48"/>
      <c r="H48" s="59">
        <f t="shared" si="13"/>
        <v>7.4499999999999997E-2</v>
      </c>
      <c r="I48" s="48"/>
      <c r="J48" s="49">
        <f t="shared" si="14"/>
        <v>7.4499999999999993</v>
      </c>
      <c r="K48" s="48"/>
      <c r="L48" s="50">
        <f t="shared" si="15"/>
        <v>7.5</v>
      </c>
      <c r="N48" s="21"/>
    </row>
    <row r="49" spans="1:14" x14ac:dyDescent="0.35">
      <c r="A49" s="57" t="s">
        <v>64</v>
      </c>
      <c r="B49" s="61">
        <f>VLOOKUP($A49,'Step 2'!$A$3:$I$223,3,FALSE)</f>
        <v>125142</v>
      </c>
      <c r="C49" s="47"/>
      <c r="D49" s="61">
        <f>VLOOKUP($A49,'Step 4'!$A$3:$I$223,3,FALSE)</f>
        <v>8163</v>
      </c>
      <c r="F49" s="58">
        <f t="shared" si="12"/>
        <v>6.5229898834923528E-2</v>
      </c>
      <c r="G49" s="48"/>
      <c r="H49" s="59">
        <f t="shared" si="13"/>
        <v>6.5199999999999994E-2</v>
      </c>
      <c r="I49" s="48"/>
      <c r="J49" s="49">
        <f t="shared" si="14"/>
        <v>6.52</v>
      </c>
      <c r="K49" s="48"/>
      <c r="L49" s="50">
        <f t="shared" si="15"/>
        <v>6.5</v>
      </c>
      <c r="N49" s="21"/>
    </row>
    <row r="50" spans="1:14" x14ac:dyDescent="0.35">
      <c r="A50" s="57" t="s">
        <v>179</v>
      </c>
      <c r="B50" s="61">
        <f>VLOOKUP($A50,'Step 2'!$A$3:$I$223,3,FALSE)</f>
        <v>850297</v>
      </c>
      <c r="C50" s="47"/>
      <c r="D50" s="61">
        <f>VLOOKUP($A50,'Step 4'!$A$3:$I$223,3,FALSE)</f>
        <v>39674</v>
      </c>
      <c r="F50" s="58">
        <f t="shared" si="12"/>
        <v>4.6658990917291254E-2</v>
      </c>
      <c r="G50" s="48"/>
      <c r="H50" s="59">
        <f t="shared" si="13"/>
        <v>4.6600000000000003E-2</v>
      </c>
      <c r="I50" s="48"/>
      <c r="J50" s="49">
        <f t="shared" si="14"/>
        <v>4.66</v>
      </c>
      <c r="K50" s="48"/>
      <c r="L50" s="50">
        <f t="shared" si="15"/>
        <v>4.7</v>
      </c>
      <c r="N50" s="21"/>
    </row>
    <row r="51" spans="1:14" x14ac:dyDescent="0.35">
      <c r="A51" s="57" t="s">
        <v>66</v>
      </c>
      <c r="B51" s="61">
        <f>VLOOKUP($A51,'Step 2'!$A$3:$I$223,3,FALSE)</f>
        <v>1784660</v>
      </c>
      <c r="C51" s="47"/>
      <c r="D51" s="61">
        <f>VLOOKUP($A51,'Step 4'!$A$3:$I$223,3,FALSE)</f>
        <v>85759</v>
      </c>
      <c r="F51" s="58">
        <f t="shared" si="12"/>
        <v>4.8053410733697177E-2</v>
      </c>
      <c r="G51" s="48"/>
      <c r="H51" s="59">
        <f t="shared" si="13"/>
        <v>4.8000000000000001E-2</v>
      </c>
      <c r="I51" s="48"/>
      <c r="J51" s="49">
        <f t="shared" si="14"/>
        <v>4.8</v>
      </c>
      <c r="K51" s="48"/>
      <c r="L51" s="50">
        <f t="shared" si="15"/>
        <v>4.8</v>
      </c>
      <c r="N51" s="21"/>
    </row>
    <row r="52" spans="1:14" x14ac:dyDescent="0.35">
      <c r="A52" s="57" t="s">
        <v>67</v>
      </c>
      <c r="B52" s="61">
        <f>VLOOKUP($A52,'Step 2'!$A$3:$I$223,3,FALSE)</f>
        <v>186283</v>
      </c>
      <c r="C52" s="47"/>
      <c r="D52" s="61">
        <f>VLOOKUP($A52,'Step 4'!$A$3:$I$223,3,FALSE)</f>
        <v>13365</v>
      </c>
      <c r="F52" s="58">
        <f t="shared" si="12"/>
        <v>7.1745677275972586E-2</v>
      </c>
      <c r="G52" s="48"/>
      <c r="H52" s="59">
        <f t="shared" si="13"/>
        <v>7.17E-2</v>
      </c>
      <c r="I52" s="48"/>
      <c r="J52" s="49">
        <f t="shared" si="14"/>
        <v>7.17</v>
      </c>
      <c r="K52" s="48"/>
      <c r="L52" s="50">
        <f t="shared" si="15"/>
        <v>7.2</v>
      </c>
      <c r="N52" s="21"/>
    </row>
    <row r="53" spans="1:14" x14ac:dyDescent="0.35">
      <c r="A53" s="57" t="s">
        <v>68</v>
      </c>
      <c r="B53" s="61">
        <f>VLOOKUP($A53,'Step 2'!$A$3:$I$223,3,FALSE)</f>
        <v>22564</v>
      </c>
      <c r="C53" s="47"/>
      <c r="D53" s="61">
        <f>VLOOKUP($A53,'Step 4'!$A$3:$I$223,3,FALSE)</f>
        <v>1948</v>
      </c>
      <c r="F53" s="58">
        <f t="shared" si="12"/>
        <v>8.6332210600957277E-2</v>
      </c>
      <c r="G53" s="48"/>
      <c r="H53" s="59">
        <f t="shared" si="13"/>
        <v>8.6300000000000002E-2</v>
      </c>
      <c r="I53" s="48"/>
      <c r="J53" s="49">
        <f t="shared" si="14"/>
        <v>8.6300000000000008</v>
      </c>
      <c r="K53" s="48"/>
      <c r="L53" s="50">
        <f t="shared" si="15"/>
        <v>8.6</v>
      </c>
      <c r="N53" s="21"/>
    </row>
    <row r="54" spans="1:14" x14ac:dyDescent="0.35">
      <c r="A54" s="57" t="s">
        <v>69</v>
      </c>
      <c r="B54" s="61">
        <f>VLOOKUP($A54,'Step 2'!$A$3:$I$223,3,FALSE)</f>
        <v>90327</v>
      </c>
      <c r="C54" s="47"/>
      <c r="D54" s="61">
        <f>VLOOKUP($A54,'Step 4'!$A$3:$I$223,3,FALSE)</f>
        <v>7102</v>
      </c>
      <c r="F54" s="58">
        <f t="shared" si="12"/>
        <v>7.8625438683892962E-2</v>
      </c>
      <c r="G54" s="48"/>
      <c r="H54" s="59">
        <f t="shared" si="13"/>
        <v>7.8600000000000003E-2</v>
      </c>
      <c r="I54" s="48"/>
      <c r="J54" s="49">
        <f t="shared" si="14"/>
        <v>7.86</v>
      </c>
      <c r="K54" s="48"/>
      <c r="L54" s="50">
        <f t="shared" si="15"/>
        <v>7.9</v>
      </c>
      <c r="N54" s="21"/>
    </row>
    <row r="55" spans="1:14" x14ac:dyDescent="0.35">
      <c r="A55" s="57" t="s">
        <v>71</v>
      </c>
      <c r="B55" s="61">
        <f>VLOOKUP($A55,'Step 2'!$A$3:$I$223,3,FALSE)</f>
        <v>982094</v>
      </c>
      <c r="C55" s="47"/>
      <c r="D55" s="61">
        <f>VLOOKUP($A55,'Step 4'!$A$3:$I$223,3,FALSE)</f>
        <v>57641</v>
      </c>
      <c r="F55" s="58">
        <f t="shared" si="12"/>
        <v>5.8691937838944136E-2</v>
      </c>
      <c r="G55" s="48"/>
      <c r="H55" s="59">
        <f t="shared" si="13"/>
        <v>5.8599999999999999E-2</v>
      </c>
      <c r="I55" s="48"/>
      <c r="J55" s="49">
        <f t="shared" si="14"/>
        <v>5.86</v>
      </c>
      <c r="K55" s="48"/>
      <c r="L55" s="50">
        <f t="shared" si="15"/>
        <v>5.9</v>
      </c>
      <c r="N55" s="21"/>
    </row>
    <row r="56" spans="1:14" x14ac:dyDescent="0.35">
      <c r="A56" s="57" t="s">
        <v>191</v>
      </c>
      <c r="B56" s="61">
        <f>VLOOKUP($A56,'Step 2'!$A$3:$I$223,3,FALSE)</f>
        <v>254935</v>
      </c>
      <c r="C56" s="47"/>
      <c r="D56" s="61">
        <f>VLOOKUP($A56,'Step 4'!$A$3:$I$223,3,FALSE)</f>
        <v>12481</v>
      </c>
      <c r="F56" s="58">
        <f t="shared" si="12"/>
        <v>4.8957577421695729E-2</v>
      </c>
      <c r="G56" s="48"/>
      <c r="H56" s="59">
        <f t="shared" si="13"/>
        <v>4.8899999999999999E-2</v>
      </c>
      <c r="I56" s="48"/>
      <c r="J56" s="49">
        <f t="shared" si="14"/>
        <v>4.8899999999999997</v>
      </c>
      <c r="K56" s="48"/>
      <c r="L56" s="50">
        <f t="shared" si="15"/>
        <v>4.9000000000000004</v>
      </c>
      <c r="N56" s="21"/>
    </row>
    <row r="57" spans="1:14" x14ac:dyDescent="0.35">
      <c r="A57" s="57" t="s">
        <v>192</v>
      </c>
      <c r="B57" s="61">
        <f>VLOOKUP($A57,'Step 2'!$A$3:$I$223,3,FALSE)</f>
        <v>1136691</v>
      </c>
      <c r="C57" s="47"/>
      <c r="D57" s="61">
        <f>VLOOKUP($A57,'Step 4'!$A$3:$I$223,3,FALSE)</f>
        <v>53652</v>
      </c>
      <c r="F57" s="58">
        <f t="shared" si="12"/>
        <v>4.7200162577164771E-2</v>
      </c>
      <c r="G57" s="48"/>
      <c r="H57" s="59">
        <f t="shared" si="13"/>
        <v>4.7199999999999999E-2</v>
      </c>
      <c r="I57" s="48"/>
      <c r="J57" s="49">
        <f t="shared" si="14"/>
        <v>4.72</v>
      </c>
      <c r="K57" s="48"/>
      <c r="L57" s="50">
        <f t="shared" si="15"/>
        <v>4.7</v>
      </c>
      <c r="N57" s="21"/>
    </row>
    <row r="58" spans="1:14" x14ac:dyDescent="0.35">
      <c r="A58" s="57" t="s">
        <v>72</v>
      </c>
      <c r="B58" s="61">
        <f>VLOOKUP($A58,'Step 2'!$A$3:$I$223,3,FALSE)</f>
        <v>58042</v>
      </c>
      <c r="C58" s="47"/>
      <c r="D58" s="61">
        <f>VLOOKUP($A58,'Step 4'!$A$3:$I$223,3,FALSE)</f>
        <v>3975</v>
      </c>
      <c r="F58" s="58">
        <f t="shared" si="12"/>
        <v>6.848489025188656E-2</v>
      </c>
      <c r="G58" s="48"/>
      <c r="H58" s="59">
        <f t="shared" si="13"/>
        <v>6.8400000000000002E-2</v>
      </c>
      <c r="I58" s="48"/>
      <c r="J58" s="49">
        <f t="shared" si="14"/>
        <v>6.84</v>
      </c>
      <c r="K58" s="48"/>
      <c r="L58" s="50">
        <f t="shared" si="15"/>
        <v>6.8</v>
      </c>
      <c r="N58" s="21"/>
    </row>
    <row r="59" spans="1:14" x14ac:dyDescent="0.35">
      <c r="A59" s="57" t="s">
        <v>73</v>
      </c>
      <c r="B59" s="61">
        <f>VLOOKUP($A59,'Step 2'!$A$3:$I$223,3,FALSE)</f>
        <v>125885</v>
      </c>
      <c r="C59" s="47"/>
      <c r="D59" s="61">
        <f>VLOOKUP($A59,'Step 4'!$A$3:$I$223,3,FALSE)</f>
        <v>12776</v>
      </c>
      <c r="F59" s="58">
        <f t="shared" si="12"/>
        <v>0.10148945466100012</v>
      </c>
      <c r="G59" s="48"/>
      <c r="H59" s="59">
        <f t="shared" si="13"/>
        <v>0.1014</v>
      </c>
      <c r="I59" s="48"/>
      <c r="J59" s="49">
        <f t="shared" si="14"/>
        <v>10.14</v>
      </c>
      <c r="K59" s="48"/>
      <c r="L59" s="50">
        <f t="shared" si="15"/>
        <v>10.1</v>
      </c>
      <c r="N59" s="21"/>
    </row>
    <row r="60" spans="1:14" x14ac:dyDescent="0.35">
      <c r="A60" s="57" t="s">
        <v>51</v>
      </c>
      <c r="B60" s="61">
        <f>VLOOKUP($A60,'Step 2'!$A$3:$I$223,3,FALSE)</f>
        <v>10528427</v>
      </c>
      <c r="C60" s="47"/>
      <c r="D60" s="61">
        <f>VLOOKUP($A60,'Step 4'!$A$3:$I$223,3,FALSE)</f>
        <v>496306</v>
      </c>
      <c r="F60" s="58">
        <f t="shared" si="12"/>
        <v>4.7139615443028672E-2</v>
      </c>
      <c r="G60" s="48"/>
      <c r="H60" s="59">
        <f t="shared" si="13"/>
        <v>4.7100000000000003E-2</v>
      </c>
      <c r="I60" s="48"/>
      <c r="J60" s="49">
        <f t="shared" si="14"/>
        <v>4.71</v>
      </c>
      <c r="K60" s="48"/>
      <c r="L60" s="50">
        <f t="shared" si="15"/>
        <v>4.7</v>
      </c>
      <c r="N60" s="21"/>
    </row>
    <row r="61" spans="1:14" x14ac:dyDescent="0.35">
      <c r="A61" s="57" t="s">
        <v>76</v>
      </c>
      <c r="B61" s="61">
        <f>VLOOKUP($A61,'Step 2'!$A$3:$I$223,3,FALSE)</f>
        <v>251708</v>
      </c>
      <c r="C61" s="47"/>
      <c r="D61" s="61">
        <f>VLOOKUP($A61,'Step 4'!$A$3:$I$223,3,FALSE)</f>
        <v>16702</v>
      </c>
      <c r="F61" s="58">
        <f t="shared" si="12"/>
        <v>6.635466492920368E-2</v>
      </c>
      <c r="G61" s="48"/>
      <c r="H61" s="59">
        <f t="shared" si="13"/>
        <v>6.6299999999999998E-2</v>
      </c>
      <c r="I61" s="48"/>
      <c r="J61" s="49">
        <f t="shared" si="14"/>
        <v>6.63</v>
      </c>
      <c r="K61" s="48"/>
      <c r="L61" s="50">
        <f t="shared" si="15"/>
        <v>6.6</v>
      </c>
      <c r="N61" s="21"/>
    </row>
    <row r="62" spans="1:14" x14ac:dyDescent="0.35">
      <c r="A62" s="57" t="s">
        <v>199</v>
      </c>
      <c r="B62" s="61">
        <f>VLOOKUP($A62,'Step 2'!$A$3:$I$223,3,FALSE)</f>
        <v>791808</v>
      </c>
      <c r="C62" s="47"/>
      <c r="D62" s="61">
        <f>VLOOKUP($A62,'Step 4'!$A$3:$I$223,3,FALSE)</f>
        <v>45410</v>
      </c>
      <c r="F62" s="58">
        <f t="shared" si="12"/>
        <v>5.7349761558357581E-2</v>
      </c>
      <c r="G62" s="48"/>
      <c r="H62" s="59">
        <f t="shared" si="13"/>
        <v>5.7299999999999997E-2</v>
      </c>
      <c r="I62" s="48"/>
      <c r="J62" s="49">
        <f t="shared" si="14"/>
        <v>5.7299999999999995</v>
      </c>
      <c r="K62" s="48"/>
      <c r="L62" s="50">
        <f t="shared" si="15"/>
        <v>5.7</v>
      </c>
      <c r="N62" s="21"/>
    </row>
    <row r="63" spans="1:14" x14ac:dyDescent="0.35">
      <c r="A63" s="57" t="s">
        <v>201</v>
      </c>
      <c r="B63" s="61">
        <f>VLOOKUP($A63,'Step 2'!$A$3:$I$223,3,FALSE)</f>
        <v>341139</v>
      </c>
      <c r="C63" s="47"/>
      <c r="D63" s="61">
        <f>VLOOKUP($A63,'Step 4'!$A$3:$I$223,3,FALSE)</f>
        <v>19870</v>
      </c>
      <c r="F63" s="58">
        <f t="shared" si="12"/>
        <v>5.8246052195732534E-2</v>
      </c>
      <c r="G63" s="48"/>
      <c r="H63" s="59">
        <f t="shared" si="13"/>
        <v>5.8200000000000002E-2</v>
      </c>
      <c r="I63" s="48"/>
      <c r="J63" s="49">
        <f t="shared" si="14"/>
        <v>5.82</v>
      </c>
      <c r="K63" s="48"/>
      <c r="L63" s="50">
        <f t="shared" si="15"/>
        <v>5.8</v>
      </c>
      <c r="N63" s="21"/>
    </row>
    <row r="64" spans="1:14" x14ac:dyDescent="0.35">
      <c r="A64" s="57" t="s">
        <v>202</v>
      </c>
      <c r="B64" s="61">
        <f>VLOOKUP($A64,'Step 2'!$A$3:$I$223,3,FALSE)</f>
        <v>455710</v>
      </c>
      <c r="C64" s="47"/>
      <c r="D64" s="61">
        <f>VLOOKUP($A64,'Step 4'!$A$3:$I$223,3,FALSE)</f>
        <v>26163</v>
      </c>
      <c r="F64" s="58">
        <f t="shared" si="12"/>
        <v>5.7411511707006646E-2</v>
      </c>
      <c r="G64" s="48"/>
      <c r="H64" s="59">
        <f t="shared" si="13"/>
        <v>5.74E-2</v>
      </c>
      <c r="I64" s="48"/>
      <c r="J64" s="49">
        <f t="shared" si="14"/>
        <v>5.74</v>
      </c>
      <c r="K64" s="48"/>
      <c r="L64" s="50">
        <f t="shared" si="15"/>
        <v>5.7</v>
      </c>
      <c r="N64" s="21"/>
    </row>
    <row r="65" spans="1:14" x14ac:dyDescent="0.35">
      <c r="A65" s="57" t="s">
        <v>203</v>
      </c>
      <c r="B65" s="61">
        <f>VLOOKUP($A65,'Step 2'!$A$3:$I$223,3,FALSE)</f>
        <v>266810</v>
      </c>
      <c r="C65" s="47"/>
      <c r="D65" s="61">
        <f>VLOOKUP($A65,'Step 4'!$A$3:$I$223,3,FALSE)</f>
        <v>13681</v>
      </c>
      <c r="F65" s="58">
        <f t="shared" si="12"/>
        <v>5.1276189048386489E-2</v>
      </c>
      <c r="G65" s="48"/>
      <c r="H65" s="59">
        <f t="shared" si="13"/>
        <v>5.1200000000000002E-2</v>
      </c>
      <c r="I65" s="48"/>
      <c r="J65" s="49">
        <f t="shared" si="14"/>
        <v>5.12</v>
      </c>
      <c r="K65" s="48"/>
      <c r="L65" s="50">
        <f t="shared" si="15"/>
        <v>5.0999999999999996</v>
      </c>
      <c r="N65" s="21"/>
    </row>
    <row r="66" spans="1:14" x14ac:dyDescent="0.35">
      <c r="A66" s="57" t="s">
        <v>208</v>
      </c>
      <c r="B66" s="61">
        <f>VLOOKUP($A66,'Step 2'!$A$3:$I$223,3,FALSE)</f>
        <v>976814</v>
      </c>
      <c r="C66" s="47"/>
      <c r="D66" s="61">
        <f>VLOOKUP($A66,'Step 4'!$A$3:$I$223,3,FALSE)</f>
        <v>46499</v>
      </c>
      <c r="F66" s="58">
        <f t="shared" si="12"/>
        <v>4.7602716586781106E-2</v>
      </c>
      <c r="G66" s="48"/>
      <c r="H66" s="59">
        <f t="shared" si="13"/>
        <v>4.7600000000000003E-2</v>
      </c>
      <c r="I66" s="48"/>
      <c r="J66" s="49">
        <f t="shared" si="14"/>
        <v>4.7600000000000007</v>
      </c>
      <c r="K66" s="48"/>
      <c r="L66" s="50">
        <f t="shared" si="15"/>
        <v>4.8</v>
      </c>
      <c r="N66" s="21"/>
    </row>
    <row r="67" spans="1:14" x14ac:dyDescent="0.35">
      <c r="A67" s="57" t="s">
        <v>77</v>
      </c>
      <c r="B67" s="61">
        <f>VLOOKUP($A67,'Step 2'!$A$3:$I$223,3,FALSE)</f>
        <v>168875</v>
      </c>
      <c r="C67" s="47"/>
      <c r="D67" s="61">
        <f>VLOOKUP($A67,'Step 4'!$A$3:$I$223,3,FALSE)</f>
        <v>10101</v>
      </c>
      <c r="F67" s="58">
        <f t="shared" si="12"/>
        <v>5.981347150259067E-2</v>
      </c>
      <c r="G67" s="48"/>
      <c r="H67" s="59">
        <f t="shared" si="13"/>
        <v>5.9799999999999999E-2</v>
      </c>
      <c r="I67" s="48"/>
      <c r="J67" s="49">
        <f t="shared" si="14"/>
        <v>5.9799999999999995</v>
      </c>
      <c r="K67" s="48"/>
      <c r="L67" s="50">
        <f t="shared" si="15"/>
        <v>6</v>
      </c>
      <c r="N67" s="21"/>
    </row>
    <row r="68" spans="1:14" x14ac:dyDescent="0.35">
      <c r="A68" s="57" t="s">
        <v>210</v>
      </c>
      <c r="B68" s="61">
        <f>VLOOKUP($A68,'Step 2'!$A$3:$I$223,3,FALSE)</f>
        <v>1833494</v>
      </c>
      <c r="C68" s="47"/>
      <c r="D68" s="61">
        <f>VLOOKUP($A68,'Step 4'!$A$3:$I$223,3,FALSE)</f>
        <v>84929</v>
      </c>
      <c r="F68" s="58">
        <f t="shared" si="12"/>
        <v>4.6320849700080831E-2</v>
      </c>
      <c r="G68" s="48"/>
      <c r="H68" s="59">
        <f t="shared" si="13"/>
        <v>4.6300000000000001E-2</v>
      </c>
      <c r="I68" s="48"/>
      <c r="J68" s="49">
        <f t="shared" si="14"/>
        <v>4.63</v>
      </c>
      <c r="K68" s="48"/>
      <c r="L68" s="50">
        <f t="shared" si="15"/>
        <v>4.5999999999999996</v>
      </c>
      <c r="N68" s="21"/>
    </row>
    <row r="69" spans="1:14" x14ac:dyDescent="0.35">
      <c r="A69" s="57" t="s">
        <v>212</v>
      </c>
      <c r="B69" s="61">
        <f>VLOOKUP($A69,'Step 2'!$A$3:$I$223,3,FALSE)</f>
        <v>673523</v>
      </c>
      <c r="C69" s="47"/>
      <c r="D69" s="61">
        <f>VLOOKUP($A69,'Step 4'!$A$3:$I$223,3,FALSE)</f>
        <v>34874</v>
      </c>
      <c r="F69" s="58">
        <f t="shared" si="12"/>
        <v>5.177848417945638E-2</v>
      </c>
      <c r="G69" s="48"/>
      <c r="H69" s="59">
        <f t="shared" si="13"/>
        <v>5.1700000000000003E-2</v>
      </c>
      <c r="I69" s="48"/>
      <c r="J69" s="49">
        <f t="shared" si="14"/>
        <v>5.17</v>
      </c>
      <c r="K69" s="48"/>
      <c r="L69" s="50">
        <f t="shared" si="15"/>
        <v>5.2</v>
      </c>
      <c r="N69" s="21"/>
    </row>
    <row r="70" spans="1:14" x14ac:dyDescent="0.35">
      <c r="A70" s="57" t="s">
        <v>78</v>
      </c>
      <c r="B70" s="61">
        <f>VLOOKUP($A70,'Step 2'!$A$3:$I$223,3,FALSE)</f>
        <v>73142</v>
      </c>
      <c r="C70" s="47"/>
      <c r="D70" s="61">
        <f>VLOOKUP($A70,'Step 4'!$A$3:$I$223,3,FALSE)</f>
        <v>7726</v>
      </c>
      <c r="F70" s="58">
        <f t="shared" si="12"/>
        <v>0.10563014410325121</v>
      </c>
      <c r="G70" s="48"/>
      <c r="H70" s="59">
        <f t="shared" si="13"/>
        <v>0.1056</v>
      </c>
      <c r="I70" s="48"/>
      <c r="J70" s="49">
        <f t="shared" si="14"/>
        <v>10.56</v>
      </c>
      <c r="K70" s="48"/>
      <c r="L70" s="50">
        <f t="shared" si="15"/>
        <v>10.6</v>
      </c>
      <c r="N70" s="21"/>
    </row>
    <row r="71" spans="1:14" x14ac:dyDescent="0.35">
      <c r="A71" s="57" t="s">
        <v>81</v>
      </c>
      <c r="B71" s="61">
        <f>VLOOKUP($A71,'Step 2'!$A$3:$I$223,3,FALSE)</f>
        <v>1867886</v>
      </c>
      <c r="C71" s="47"/>
      <c r="D71" s="61">
        <f>VLOOKUP($A71,'Step 4'!$A$3:$I$223,3,FALSE)</f>
        <v>101878</v>
      </c>
      <c r="F71" s="58">
        <f t="shared" si="12"/>
        <v>5.454187246973316E-2</v>
      </c>
      <c r="G71" s="48"/>
      <c r="H71" s="59">
        <f t="shared" si="13"/>
        <v>5.45E-2</v>
      </c>
      <c r="I71" s="48"/>
      <c r="J71" s="49">
        <f t="shared" si="14"/>
        <v>5.45</v>
      </c>
      <c r="K71" s="48"/>
      <c r="L71" s="50">
        <f t="shared" si="15"/>
        <v>5.5</v>
      </c>
      <c r="N71" s="21"/>
    </row>
    <row r="72" spans="1:14" x14ac:dyDescent="0.35">
      <c r="A72" s="57" t="s">
        <v>217</v>
      </c>
      <c r="B72" s="61">
        <f>VLOOKUP($A72,'Step 2'!$A$3:$I$223,3,FALSE)</f>
        <v>561675</v>
      </c>
      <c r="C72" s="47"/>
      <c r="D72" s="61">
        <f>VLOOKUP($A72,'Step 4'!$A$3:$I$223,3,FALSE)</f>
        <v>27897</v>
      </c>
      <c r="F72" s="58">
        <f t="shared" si="12"/>
        <v>4.9667512351448791E-2</v>
      </c>
      <c r="G72" s="48"/>
      <c r="H72" s="59">
        <f t="shared" si="13"/>
        <v>4.9599999999999998E-2</v>
      </c>
      <c r="I72" s="48"/>
      <c r="J72" s="49">
        <f t="shared" si="14"/>
        <v>4.96</v>
      </c>
      <c r="K72" s="48"/>
      <c r="L72" s="50">
        <f t="shared" si="15"/>
        <v>5</v>
      </c>
      <c r="N72" s="21"/>
    </row>
    <row r="73" spans="1:14" x14ac:dyDescent="0.35">
      <c r="A73" s="57" t="s">
        <v>83</v>
      </c>
      <c r="B73" s="61">
        <f>VLOOKUP($A73,'Step 2'!$A$3:$I$223,3,FALSE)</f>
        <v>297038</v>
      </c>
      <c r="C73" s="47"/>
      <c r="D73" s="61">
        <f>VLOOKUP($A73,'Step 4'!$A$3:$I$223,3,FALSE)</f>
        <v>21499</v>
      </c>
      <c r="F73" s="58">
        <f t="shared" si="12"/>
        <v>7.2377944909405537E-2</v>
      </c>
      <c r="G73" s="48"/>
      <c r="H73" s="59">
        <f t="shared" si="13"/>
        <v>7.2300000000000003E-2</v>
      </c>
      <c r="I73" s="48"/>
      <c r="J73" s="49">
        <f t="shared" si="14"/>
        <v>7.23</v>
      </c>
      <c r="K73" s="48"/>
      <c r="L73" s="50">
        <f t="shared" si="15"/>
        <v>7.2</v>
      </c>
      <c r="N73" s="21"/>
    </row>
    <row r="74" spans="1:14" x14ac:dyDescent="0.35">
      <c r="A74" s="57" t="s">
        <v>84</v>
      </c>
      <c r="B74" s="61">
        <f>VLOOKUP($A74,'Step 2'!$A$3:$I$223,3,FALSE)</f>
        <v>197745</v>
      </c>
      <c r="C74" s="47"/>
      <c r="D74" s="61">
        <f>VLOOKUP($A74,'Step 4'!$A$3:$I$223,3,FALSE)</f>
        <v>15613</v>
      </c>
      <c r="F74" s="58">
        <f t="shared" si="12"/>
        <v>7.8955220106703083E-2</v>
      </c>
      <c r="G74" s="48"/>
      <c r="H74" s="59">
        <f t="shared" si="13"/>
        <v>7.8899999999999998E-2</v>
      </c>
      <c r="I74" s="48"/>
      <c r="J74" s="49">
        <f t="shared" si="14"/>
        <v>7.89</v>
      </c>
      <c r="K74" s="48"/>
      <c r="L74" s="50">
        <f t="shared" si="15"/>
        <v>7.9</v>
      </c>
      <c r="N74" s="21"/>
    </row>
    <row r="75" spans="1:14" x14ac:dyDescent="0.35">
      <c r="A75" s="57" t="s">
        <v>85</v>
      </c>
      <c r="B75" s="61">
        <f>VLOOKUP($A75,'Step 2'!$A$3:$I$223,3,FALSE)</f>
        <v>52346</v>
      </c>
      <c r="C75" s="47"/>
      <c r="D75" s="61">
        <f>VLOOKUP($A75,'Step 4'!$A$3:$I$223,3,FALSE)</f>
        <v>4633</v>
      </c>
      <c r="F75" s="58">
        <f t="shared" si="12"/>
        <v>8.8507240285790698E-2</v>
      </c>
      <c r="G75" s="48"/>
      <c r="H75" s="59">
        <f t="shared" si="13"/>
        <v>8.8499999999999995E-2</v>
      </c>
      <c r="I75" s="48"/>
      <c r="J75" s="49">
        <f t="shared" si="14"/>
        <v>8.85</v>
      </c>
      <c r="K75" s="48"/>
      <c r="L75" s="50">
        <f t="shared" si="15"/>
        <v>8.9</v>
      </c>
      <c r="N75" s="21"/>
    </row>
    <row r="76" spans="1:14" x14ac:dyDescent="0.35">
      <c r="A76" s="57" t="s">
        <v>86</v>
      </c>
      <c r="B76" s="61">
        <f>VLOOKUP($A76,'Step 2'!$A$3:$I$223,3,FALSE)</f>
        <v>253120</v>
      </c>
      <c r="C76" s="47"/>
      <c r="D76" s="61">
        <f>VLOOKUP($A76,'Step 4'!$A$3:$I$223,3,FALSE)</f>
        <v>14946</v>
      </c>
      <c r="F76" s="58">
        <f t="shared" si="12"/>
        <v>5.9047092288242731E-2</v>
      </c>
      <c r="G76" s="48"/>
      <c r="H76" s="59">
        <f t="shared" si="13"/>
        <v>5.8999999999999997E-2</v>
      </c>
      <c r="I76" s="48"/>
      <c r="J76" s="49">
        <f t="shared" si="14"/>
        <v>5.8999999999999995</v>
      </c>
      <c r="K76" s="48"/>
      <c r="L76" s="50">
        <f t="shared" si="15"/>
        <v>5.9</v>
      </c>
      <c r="N76" s="21"/>
    </row>
    <row r="77" spans="1:14" x14ac:dyDescent="0.35">
      <c r="A77" s="57" t="s">
        <v>87</v>
      </c>
      <c r="B77" s="61">
        <f>VLOOKUP($A77,'Step 2'!$A$3:$I$223,3,FALSE)</f>
        <v>70273</v>
      </c>
      <c r="C77" s="47"/>
      <c r="D77" s="61">
        <f>VLOOKUP($A77,'Step 4'!$A$3:$I$223,3,FALSE)</f>
        <v>5224</v>
      </c>
      <c r="F77" s="58">
        <f t="shared" si="12"/>
        <v>7.4338650690877014E-2</v>
      </c>
      <c r="G77" s="48"/>
      <c r="H77" s="59">
        <f t="shared" si="13"/>
        <v>7.4300000000000005E-2</v>
      </c>
      <c r="I77" s="48"/>
      <c r="J77" s="49">
        <f t="shared" si="14"/>
        <v>7.4300000000000006</v>
      </c>
      <c r="K77" s="48"/>
      <c r="L77" s="50">
        <f t="shared" si="15"/>
        <v>7.4</v>
      </c>
      <c r="N77" s="21"/>
    </row>
    <row r="78" spans="1:14" x14ac:dyDescent="0.35">
      <c r="A78" s="57" t="s">
        <v>88</v>
      </c>
      <c r="B78" s="61">
        <f>VLOOKUP($A78,'Step 2'!$A$3:$I$223,3,FALSE)</f>
        <v>280332</v>
      </c>
      <c r="C78" s="47"/>
      <c r="D78" s="61">
        <f>VLOOKUP($A78,'Step 4'!$A$3:$I$223,3,FALSE)</f>
        <v>17067</v>
      </c>
      <c r="F78" s="58">
        <f t="shared" si="12"/>
        <v>6.0881383502418562E-2</v>
      </c>
      <c r="G78" s="48"/>
      <c r="H78" s="59">
        <f t="shared" si="13"/>
        <v>6.08E-2</v>
      </c>
      <c r="I78" s="48"/>
      <c r="J78" s="49">
        <f t="shared" si="14"/>
        <v>6.08</v>
      </c>
      <c r="K78" s="48"/>
      <c r="L78" s="50">
        <f t="shared" si="15"/>
        <v>6.1</v>
      </c>
      <c r="N78" s="21"/>
    </row>
    <row r="79" spans="1:14" x14ac:dyDescent="0.35">
      <c r="A79" s="57" t="s">
        <v>91</v>
      </c>
      <c r="B79" s="61">
        <f>VLOOKUP($A79,'Step 2'!$A$3:$I$223,3,FALSE)</f>
        <v>125615</v>
      </c>
      <c r="C79" s="47"/>
      <c r="D79" s="61">
        <f>VLOOKUP($A79,'Step 4'!$A$3:$I$223,3,FALSE)</f>
        <v>12018</v>
      </c>
      <c r="F79" s="58">
        <f t="shared" si="12"/>
        <v>9.5673287425864742E-2</v>
      </c>
      <c r="G79" s="48"/>
      <c r="H79" s="59">
        <f t="shared" si="13"/>
        <v>9.5600000000000004E-2</v>
      </c>
      <c r="I79" s="48"/>
      <c r="J79" s="49">
        <f t="shared" si="14"/>
        <v>9.56</v>
      </c>
      <c r="K79" s="48"/>
      <c r="L79" s="50">
        <f t="shared" si="15"/>
        <v>9.6</v>
      </c>
      <c r="N79" s="21"/>
    </row>
    <row r="80" spans="1:14" x14ac:dyDescent="0.35">
      <c r="A80" s="57" t="s">
        <v>93</v>
      </c>
      <c r="B80" s="61">
        <f>VLOOKUP($A80,'Step 2'!$A$3:$I$223,3,FALSE)</f>
        <v>190096</v>
      </c>
      <c r="C80" s="47"/>
      <c r="D80" s="61">
        <f>VLOOKUP($A80,'Step 4'!$A$3:$I$223,3,FALSE)</f>
        <v>16663</v>
      </c>
      <c r="F80" s="58">
        <f t="shared" si="12"/>
        <v>8.765571079875431E-2</v>
      </c>
      <c r="G80" s="48"/>
      <c r="H80" s="59">
        <f t="shared" si="13"/>
        <v>8.7599999999999997E-2</v>
      </c>
      <c r="I80" s="48"/>
      <c r="J80" s="49">
        <f t="shared" si="14"/>
        <v>8.76</v>
      </c>
      <c r="K80" s="48"/>
      <c r="L80" s="50">
        <f t="shared" si="15"/>
        <v>8.8000000000000007</v>
      </c>
      <c r="N80" s="21"/>
    </row>
    <row r="81" spans="1:14" x14ac:dyDescent="0.35">
      <c r="A81" s="57" t="s">
        <v>96</v>
      </c>
      <c r="B81" s="61">
        <f>VLOOKUP($A81,'Step 2'!$A$3:$I$223,3,FALSE)</f>
        <v>2112530</v>
      </c>
      <c r="C81" s="47"/>
      <c r="D81" s="61">
        <f>VLOOKUP($A81,'Step 4'!$A$3:$I$223,3,FALSE)</f>
        <v>115351</v>
      </c>
      <c r="F81" s="58">
        <f t="shared" si="12"/>
        <v>5.460324823789485E-2</v>
      </c>
      <c r="G81" s="48"/>
      <c r="H81" s="59">
        <f t="shared" si="13"/>
        <v>5.4600000000000003E-2</v>
      </c>
      <c r="I81" s="48"/>
      <c r="J81" s="49">
        <f t="shared" si="14"/>
        <v>5.46</v>
      </c>
      <c r="K81" s="48"/>
      <c r="L81" s="50">
        <f t="shared" si="15"/>
        <v>5.5</v>
      </c>
      <c r="N81" s="21"/>
    </row>
    <row r="82" spans="1:14" x14ac:dyDescent="0.35">
      <c r="A82" s="57" t="s">
        <v>97</v>
      </c>
      <c r="B82" s="61">
        <f>VLOOKUP($A82,'Step 2'!$A$3:$I$223,3,FALSE)</f>
        <v>466847</v>
      </c>
      <c r="C82" s="47"/>
      <c r="D82" s="61">
        <f>VLOOKUP($A82,'Step 4'!$A$3:$I$223,3,FALSE)</f>
        <v>28648</v>
      </c>
      <c r="F82" s="58">
        <f t="shared" si="12"/>
        <v>6.1364858294044942E-2</v>
      </c>
      <c r="G82" s="48"/>
      <c r="H82" s="59">
        <f t="shared" si="13"/>
        <v>6.13E-2</v>
      </c>
      <c r="I82" s="48"/>
      <c r="J82" s="49">
        <f t="shared" si="14"/>
        <v>6.13</v>
      </c>
      <c r="K82" s="48"/>
      <c r="L82" s="50">
        <f t="shared" si="15"/>
        <v>6.1</v>
      </c>
      <c r="N82" s="21"/>
    </row>
    <row r="83" spans="1:14" x14ac:dyDescent="0.35">
      <c r="A83" s="57" t="s">
        <v>98</v>
      </c>
      <c r="B83" s="61">
        <f>VLOOKUP($A83,'Step 2'!$A$3:$I$223,3,FALSE)</f>
        <v>81066</v>
      </c>
      <c r="C83" s="47"/>
      <c r="D83" s="61">
        <f>VLOOKUP($A83,'Step 4'!$A$3:$I$223,3,FALSE)</f>
        <v>7168</v>
      </c>
      <c r="F83" s="58">
        <f t="shared" si="12"/>
        <v>8.8421779784373225E-2</v>
      </c>
      <c r="G83" s="48"/>
      <c r="H83" s="59">
        <f t="shared" si="13"/>
        <v>8.8400000000000006E-2</v>
      </c>
      <c r="I83" s="48"/>
      <c r="J83" s="49">
        <f t="shared" si="14"/>
        <v>8.84</v>
      </c>
      <c r="K83" s="48"/>
      <c r="L83" s="50">
        <f t="shared" si="15"/>
        <v>8.8000000000000007</v>
      </c>
      <c r="N83" s="21"/>
    </row>
    <row r="84" spans="1:14" x14ac:dyDescent="0.35">
      <c r="A84" s="57" t="s">
        <v>236</v>
      </c>
      <c r="B84" s="61">
        <f>VLOOKUP($A84,'Step 2'!$A$3:$I$223,3,FALSE)</f>
        <v>804326</v>
      </c>
      <c r="C84" s="47"/>
      <c r="D84" s="61">
        <f>VLOOKUP($A84,'Step 4'!$A$3:$I$223,3,FALSE)</f>
        <v>42540</v>
      </c>
      <c r="F84" s="58">
        <f t="shared" si="12"/>
        <v>5.2889002717803481E-2</v>
      </c>
      <c r="G84" s="48"/>
      <c r="H84" s="59">
        <f t="shared" si="13"/>
        <v>5.28E-2</v>
      </c>
      <c r="I84" s="48"/>
      <c r="J84" s="49">
        <f t="shared" si="14"/>
        <v>5.28</v>
      </c>
      <c r="K84" s="48"/>
      <c r="L84" s="50">
        <f t="shared" si="15"/>
        <v>5.3</v>
      </c>
      <c r="N84" s="21"/>
    </row>
    <row r="85" spans="1:14" x14ac:dyDescent="0.35">
      <c r="A85" s="57" t="s">
        <v>42</v>
      </c>
      <c r="B85" s="61">
        <f>VLOOKUP($A85,'Step 2'!$A$3:$I$223,3,FALSE)</f>
        <v>1801244</v>
      </c>
      <c r="C85" s="47"/>
      <c r="D85" s="61">
        <f>VLOOKUP($A85,'Step 4'!$A$3:$I$223,3,FALSE)</f>
        <v>98880</v>
      </c>
      <c r="F85" s="58">
        <f t="shared" si="12"/>
        <v>5.4895394516234333E-2</v>
      </c>
      <c r="G85" s="48"/>
      <c r="H85" s="59">
        <f t="shared" si="13"/>
        <v>5.4800000000000001E-2</v>
      </c>
      <c r="I85" s="48"/>
      <c r="J85" s="49">
        <f t="shared" si="14"/>
        <v>5.48</v>
      </c>
      <c r="K85" s="48"/>
      <c r="L85" s="50">
        <f t="shared" si="15"/>
        <v>5.5</v>
      </c>
      <c r="N85" s="21"/>
    </row>
    <row r="86" spans="1:14" x14ac:dyDescent="0.35">
      <c r="A86" s="57" t="s">
        <v>240</v>
      </c>
      <c r="B86" s="61">
        <f>VLOOKUP($A86,'Step 2'!$A$3:$I$223,3,FALSE)</f>
        <v>695491</v>
      </c>
      <c r="C86" s="47"/>
      <c r="D86" s="61">
        <f>VLOOKUP($A86,'Step 4'!$A$3:$I$223,3,FALSE)</f>
        <v>29398</v>
      </c>
      <c r="F86" s="58">
        <f t="shared" si="12"/>
        <v>4.2269418295851423E-2</v>
      </c>
      <c r="G86" s="48"/>
      <c r="H86" s="59">
        <f t="shared" si="13"/>
        <v>4.2200000000000001E-2</v>
      </c>
      <c r="I86" s="48"/>
      <c r="J86" s="49">
        <f t="shared" si="14"/>
        <v>4.22</v>
      </c>
      <c r="K86" s="48"/>
      <c r="L86" s="50">
        <f t="shared" si="15"/>
        <v>4.2</v>
      </c>
      <c r="N86" s="21"/>
    </row>
    <row r="87" spans="1:14" x14ac:dyDescent="0.35">
      <c r="A87" s="57" t="s">
        <v>101</v>
      </c>
      <c r="B87" s="61">
        <f>VLOOKUP($A87,'Step 2'!$A$3:$I$223,3,FALSE)</f>
        <v>578692</v>
      </c>
      <c r="C87" s="47"/>
      <c r="D87" s="61">
        <f>VLOOKUP($A87,'Step 4'!$A$3:$I$223,3,FALSE)</f>
        <v>36796</v>
      </c>
      <c r="F87" s="58">
        <f t="shared" si="12"/>
        <v>6.3584773938468134E-2</v>
      </c>
      <c r="G87" s="48"/>
      <c r="H87" s="59">
        <f t="shared" si="13"/>
        <v>6.3500000000000001E-2</v>
      </c>
      <c r="I87" s="48"/>
      <c r="J87" s="49">
        <f t="shared" si="14"/>
        <v>6.35</v>
      </c>
      <c r="K87" s="48"/>
      <c r="L87" s="50">
        <f t="shared" si="15"/>
        <v>6.4</v>
      </c>
      <c r="N87" s="21"/>
    </row>
    <row r="88" spans="1:14" x14ac:dyDescent="0.35">
      <c r="A88" s="57" t="s">
        <v>102</v>
      </c>
      <c r="B88" s="61">
        <f>VLOOKUP($A88,'Step 2'!$A$3:$I$223,3,FALSE)</f>
        <v>851721</v>
      </c>
      <c r="C88" s="47"/>
      <c r="D88" s="61">
        <f>VLOOKUP($A88,'Step 4'!$A$3:$I$223,3,FALSE)</f>
        <v>49518</v>
      </c>
      <c r="F88" s="58">
        <f t="shared" ref="F88:F90" si="16">D88/B88</f>
        <v>5.8138756705540896E-2</v>
      </c>
      <c r="G88" s="48"/>
      <c r="H88" s="59">
        <f t="shared" ref="H88:H90" si="17">TRUNC(F88,4)</f>
        <v>5.8099999999999999E-2</v>
      </c>
      <c r="I88" s="48"/>
      <c r="J88" s="49">
        <f t="shared" ref="J88:J90" si="18">H88*100</f>
        <v>5.81</v>
      </c>
      <c r="K88" s="48"/>
      <c r="L88" s="50">
        <f t="shared" ref="L88:L90" si="19">ROUND(J88,1)</f>
        <v>5.8</v>
      </c>
      <c r="N88" s="21"/>
    </row>
    <row r="89" spans="1:14" x14ac:dyDescent="0.35">
      <c r="A89" s="57" t="s">
        <v>55</v>
      </c>
      <c r="B89" s="61">
        <f>VLOOKUP($A89,'Step 2'!$A$3:$I$223,3,FALSE)</f>
        <v>18827174</v>
      </c>
      <c r="C89" s="47"/>
      <c r="D89" s="61">
        <f>VLOOKUP($A89,'Step 4'!$A$3:$I$223,3,FALSE)</f>
        <v>1094801</v>
      </c>
      <c r="F89" s="58">
        <f t="shared" si="16"/>
        <v>5.815004418613224E-2</v>
      </c>
      <c r="G89" s="48"/>
      <c r="H89" s="59">
        <f t="shared" si="17"/>
        <v>5.8099999999999999E-2</v>
      </c>
      <c r="I89" s="48"/>
      <c r="J89" s="49">
        <f t="shared" si="18"/>
        <v>5.81</v>
      </c>
      <c r="K89" s="48"/>
      <c r="L89" s="50">
        <f t="shared" si="19"/>
        <v>5.8</v>
      </c>
      <c r="N89" s="21"/>
    </row>
    <row r="90" spans="1:14" x14ac:dyDescent="0.35">
      <c r="A90" s="57" t="s">
        <v>104</v>
      </c>
      <c r="B90" s="61">
        <f>VLOOKUP($A90,'Step 2'!$A$3:$I$223,3,FALSE)</f>
        <v>353794</v>
      </c>
      <c r="C90" s="47"/>
      <c r="D90" s="61">
        <f>VLOOKUP($A90,'Step 4'!$A$3:$I$223,3,FALSE)</f>
        <v>20397</v>
      </c>
      <c r="F90" s="58">
        <f t="shared" si="16"/>
        <v>5.7652193084111091E-2</v>
      </c>
      <c r="G90" s="48"/>
      <c r="H90" s="59">
        <f t="shared" si="17"/>
        <v>5.7599999999999998E-2</v>
      </c>
      <c r="I90" s="48"/>
      <c r="J90" s="49">
        <f t="shared" si="18"/>
        <v>5.76</v>
      </c>
      <c r="K90" s="48"/>
      <c r="L90" s="50">
        <f t="shared" si="19"/>
        <v>5.8</v>
      </c>
      <c r="N90" s="21"/>
    </row>
    <row r="91" spans="1:14" x14ac:dyDescent="0.35">
      <c r="A91" s="55" t="s">
        <v>292</v>
      </c>
      <c r="B91" s="61">
        <f>SUM(B22:B90)</f>
        <v>66697377</v>
      </c>
      <c r="C91" s="61"/>
      <c r="D91" s="61">
        <f>SUM(D22:D90)</f>
        <v>3697818</v>
      </c>
      <c r="F91" s="58">
        <f t="shared" ref="F91" si="20">D91/B91</f>
        <v>5.5441730489641294E-2</v>
      </c>
      <c r="G91" s="48"/>
      <c r="H91" s="59">
        <f t="shared" ref="H91" si="21">TRUNC(F91,4)</f>
        <v>5.5399999999999998E-2</v>
      </c>
      <c r="I91" s="48"/>
      <c r="J91" s="49">
        <f t="shared" ref="J91" si="22">H91*100</f>
        <v>5.54</v>
      </c>
      <c r="K91" s="48"/>
      <c r="L91" s="50">
        <f t="shared" ref="L91" si="23">ROUND(J91,1)</f>
        <v>5.5</v>
      </c>
      <c r="N91" s="21"/>
    </row>
    <row r="92" spans="1:14" x14ac:dyDescent="0.35">
      <c r="B92" s="61"/>
      <c r="C92" s="47"/>
      <c r="D92" s="61"/>
      <c r="F92" s="58"/>
      <c r="G92" s="48"/>
      <c r="H92" s="59"/>
      <c r="I92" s="48"/>
      <c r="J92" s="49"/>
      <c r="K92" s="48"/>
      <c r="L92" s="50"/>
      <c r="N92" s="21"/>
    </row>
    <row r="93" spans="1:14" x14ac:dyDescent="0.35">
      <c r="B93" s="61"/>
      <c r="C93" s="47"/>
      <c r="D93" s="61"/>
      <c r="F93" s="58"/>
      <c r="G93" s="48"/>
      <c r="H93" s="59"/>
      <c r="I93" s="48"/>
      <c r="J93" s="49"/>
      <c r="K93" s="48"/>
      <c r="L93" s="50"/>
      <c r="N93" s="21"/>
    </row>
    <row r="94" spans="1:14" s="1" customFormat="1" x14ac:dyDescent="0.35"/>
    <row r="95" spans="1:14" s="1" customFormat="1" x14ac:dyDescent="0.35"/>
    <row r="96" spans="1:14" s="1" customFormat="1" x14ac:dyDescent="0.35"/>
    <row r="97" s="1" customFormat="1" x14ac:dyDescent="0.35"/>
    <row r="98" s="1" customFormat="1" x14ac:dyDescent="0.35"/>
    <row r="99" s="1" customFormat="1" x14ac:dyDescent="0.35"/>
    <row r="100" s="1" customFormat="1" x14ac:dyDescent="0.35"/>
    <row r="101" s="1" customFormat="1" x14ac:dyDescent="0.35"/>
    <row r="102" s="1" customFormat="1" x14ac:dyDescent="0.35"/>
    <row r="103" s="1" customFormat="1" x14ac:dyDescent="0.35"/>
    <row r="104" s="1" customFormat="1" x14ac:dyDescent="0.35"/>
    <row r="105" s="1" customFormat="1" x14ac:dyDescent="0.35"/>
    <row r="106" s="1" customFormat="1" x14ac:dyDescent="0.35"/>
    <row r="107" s="1" customFormat="1" x14ac:dyDescent="0.35"/>
    <row r="108" s="1" customFormat="1" x14ac:dyDescent="0.35"/>
    <row r="109" s="1" customFormat="1" x14ac:dyDescent="0.35"/>
    <row r="110" s="1" customFormat="1" x14ac:dyDescent="0.35"/>
    <row r="111" s="1" customFormat="1" x14ac:dyDescent="0.35"/>
    <row r="112" s="1" customFormat="1" x14ac:dyDescent="0.35"/>
    <row r="113" s="1" customFormat="1" x14ac:dyDescent="0.35"/>
    <row r="114" s="1" customFormat="1" x14ac:dyDescent="0.35"/>
    <row r="115" s="1" customFormat="1" x14ac:dyDescent="0.35"/>
    <row r="116" s="1" customFormat="1" x14ac:dyDescent="0.35"/>
    <row r="117" s="1" customFormat="1" x14ac:dyDescent="0.35"/>
    <row r="118" s="1" customFormat="1" x14ac:dyDescent="0.35"/>
    <row r="119" s="1" customFormat="1" x14ac:dyDescent="0.35"/>
    <row r="120" s="1" customFormat="1" x14ac:dyDescent="0.35"/>
    <row r="121" s="1" customFormat="1" x14ac:dyDescent="0.35"/>
    <row r="122" s="1" customFormat="1" x14ac:dyDescent="0.35"/>
    <row r="123" s="1" customFormat="1" x14ac:dyDescent="0.35"/>
    <row r="124" s="1" customFormat="1" x14ac:dyDescent="0.35"/>
    <row r="125" s="1" customFormat="1" x14ac:dyDescent="0.35"/>
    <row r="126" s="1" customFormat="1" x14ac:dyDescent="0.35"/>
    <row r="127" s="1" customFormat="1" x14ac:dyDescent="0.35"/>
    <row r="128" s="1" customFormat="1" x14ac:dyDescent="0.35"/>
    <row r="129" s="1" customFormat="1" x14ac:dyDescent="0.35"/>
    <row r="130" s="1" customFormat="1" x14ac:dyDescent="0.35"/>
    <row r="131" s="1" customFormat="1" x14ac:dyDescent="0.35"/>
    <row r="132" s="1" customFormat="1" x14ac:dyDescent="0.35"/>
    <row r="133" s="1" customFormat="1" x14ac:dyDescent="0.35"/>
    <row r="134" s="1" customFormat="1" x14ac:dyDescent="0.35"/>
    <row r="135" s="1" customFormat="1" x14ac:dyDescent="0.35"/>
    <row r="136" s="1" customFormat="1" x14ac:dyDescent="0.35"/>
    <row r="137" s="1" customFormat="1" x14ac:dyDescent="0.35"/>
    <row r="138" s="1" customFormat="1" x14ac:dyDescent="0.35"/>
    <row r="139" s="1" customFormat="1" x14ac:dyDescent="0.35"/>
    <row r="140" s="1" customFormat="1" x14ac:dyDescent="0.35"/>
    <row r="141" s="1" customFormat="1" x14ac:dyDescent="0.35"/>
    <row r="142" s="1" customFormat="1" x14ac:dyDescent="0.35"/>
    <row r="143" s="1" customFormat="1" x14ac:dyDescent="0.35"/>
    <row r="144" s="1" customFormat="1" x14ac:dyDescent="0.35"/>
    <row r="145" s="1" customFormat="1" x14ac:dyDescent="0.35"/>
    <row r="146" s="1" customFormat="1" x14ac:dyDescent="0.35"/>
    <row r="147" s="1" customFormat="1" x14ac:dyDescent="0.35"/>
    <row r="148" s="1" customFormat="1" x14ac:dyDescent="0.35"/>
    <row r="149" s="1" customFormat="1" x14ac:dyDescent="0.35"/>
    <row r="150" s="1" customFormat="1" x14ac:dyDescent="0.35"/>
    <row r="151" s="1" customFormat="1" x14ac:dyDescent="0.35"/>
    <row r="152" s="1" customFormat="1" x14ac:dyDescent="0.35"/>
    <row r="153" s="1" customFormat="1" x14ac:dyDescent="0.35"/>
    <row r="154" s="1" customFormat="1" x14ac:dyDescent="0.35"/>
    <row r="155" s="1" customFormat="1" x14ac:dyDescent="0.35"/>
    <row r="156" s="1" customFormat="1" x14ac:dyDescent="0.35"/>
    <row r="157" s="1" customFormat="1" x14ac:dyDescent="0.35"/>
    <row r="158" s="1" customFormat="1" x14ac:dyDescent="0.35"/>
    <row r="159" s="1" customFormat="1" x14ac:dyDescent="0.35"/>
    <row r="160" s="1" customFormat="1" x14ac:dyDescent="0.35"/>
    <row r="161" s="1" customFormat="1" x14ac:dyDescent="0.35"/>
    <row r="162" s="1" customFormat="1" x14ac:dyDescent="0.35"/>
    <row r="163" s="1" customFormat="1" x14ac:dyDescent="0.35"/>
    <row r="164" s="1" customFormat="1" x14ac:dyDescent="0.35"/>
    <row r="165" s="1" customFormat="1" x14ac:dyDescent="0.35"/>
    <row r="166" s="1" customFormat="1" x14ac:dyDescent="0.35"/>
    <row r="167" s="1" customFormat="1" x14ac:dyDescent="0.35"/>
    <row r="168" s="1" customFormat="1" x14ac:dyDescent="0.35"/>
    <row r="169" s="1" customFormat="1" x14ac:dyDescent="0.35"/>
    <row r="170" s="1" customFormat="1" x14ac:dyDescent="0.35"/>
    <row r="171" s="1" customFormat="1" x14ac:dyDescent="0.35"/>
    <row r="172" s="1" customFormat="1" x14ac:dyDescent="0.35"/>
    <row r="173" s="1" customFormat="1" x14ac:dyDescent="0.35"/>
    <row r="174" s="1" customFormat="1" x14ac:dyDescent="0.35"/>
    <row r="175" s="1" customFormat="1" x14ac:dyDescent="0.35"/>
    <row r="176" s="1" customFormat="1" x14ac:dyDescent="0.35"/>
    <row r="177" s="1" customFormat="1" x14ac:dyDescent="0.35"/>
    <row r="178" s="1" customFormat="1" x14ac:dyDescent="0.35"/>
    <row r="179" s="1" customFormat="1" x14ac:dyDescent="0.35"/>
    <row r="180" s="1" customFormat="1" x14ac:dyDescent="0.35"/>
    <row r="181" s="1" customFormat="1" x14ac:dyDescent="0.35"/>
    <row r="182" s="1" customFormat="1" x14ac:dyDescent="0.35"/>
    <row r="183" s="1" customFormat="1" x14ac:dyDescent="0.35"/>
    <row r="184" s="1" customFormat="1" x14ac:dyDescent="0.35"/>
    <row r="185" s="1" customFormat="1" x14ac:dyDescent="0.35"/>
    <row r="186" s="1" customFormat="1" x14ac:dyDescent="0.35"/>
    <row r="187" s="1" customFormat="1" x14ac:dyDescent="0.35"/>
    <row r="188" s="1" customFormat="1" x14ac:dyDescent="0.35"/>
    <row r="189" s="1" customFormat="1" x14ac:dyDescent="0.35"/>
    <row r="190" s="1" customFormat="1" x14ac:dyDescent="0.35"/>
    <row r="191" s="1" customFormat="1" x14ac:dyDescent="0.35"/>
    <row r="192" s="1" customFormat="1" x14ac:dyDescent="0.35"/>
    <row r="193" s="1" customFormat="1" x14ac:dyDescent="0.35"/>
    <row r="194" s="1" customFormat="1" x14ac:dyDescent="0.35"/>
    <row r="195" s="1" customFormat="1" x14ac:dyDescent="0.35"/>
    <row r="196" s="1" customFormat="1" x14ac:dyDescent="0.35"/>
    <row r="197" s="1" customFormat="1" x14ac:dyDescent="0.35"/>
    <row r="198" s="1" customFormat="1" x14ac:dyDescent="0.35"/>
    <row r="199" s="1" customFormat="1" x14ac:dyDescent="0.35"/>
    <row r="200" s="1" customFormat="1" x14ac:dyDescent="0.35"/>
    <row r="201" s="1" customFormat="1" x14ac:dyDescent="0.35"/>
    <row r="202" s="1" customFormat="1" x14ac:dyDescent="0.35"/>
    <row r="203" s="1" customFormat="1" x14ac:dyDescent="0.35"/>
    <row r="204" s="1" customFormat="1" x14ac:dyDescent="0.35"/>
    <row r="205" s="1" customFormat="1" x14ac:dyDescent="0.35"/>
    <row r="206" s="1" customFormat="1" x14ac:dyDescent="0.35"/>
    <row r="207" s="1" customFormat="1" x14ac:dyDescent="0.35"/>
    <row r="208" s="1" customFormat="1" x14ac:dyDescent="0.35"/>
    <row r="209" s="1" customFormat="1" x14ac:dyDescent="0.35"/>
    <row r="210" s="1" customFormat="1" x14ac:dyDescent="0.35"/>
    <row r="211" s="1" customFormat="1" x14ac:dyDescent="0.35"/>
    <row r="212" s="1" customFormat="1" x14ac:dyDescent="0.35"/>
    <row r="213" s="1" customFormat="1" x14ac:dyDescent="0.35"/>
    <row r="214" s="1" customFormat="1" x14ac:dyDescent="0.35"/>
    <row r="215" s="1" customFormat="1" x14ac:dyDescent="0.35"/>
    <row r="216" s="1" customFormat="1" x14ac:dyDescent="0.35"/>
    <row r="217" s="1" customFormat="1" x14ac:dyDescent="0.35"/>
    <row r="218" s="1" customFormat="1" x14ac:dyDescent="0.35"/>
    <row r="219" s="1" customFormat="1" x14ac:dyDescent="0.35"/>
    <row r="220" s="1" customFormat="1" x14ac:dyDescent="0.35"/>
    <row r="221" s="1" customFormat="1" x14ac:dyDescent="0.35"/>
    <row r="222" s="1" customFormat="1" x14ac:dyDescent="0.35"/>
    <row r="223" s="1" customFormat="1" x14ac:dyDescent="0.35"/>
    <row r="224" s="1" customFormat="1" x14ac:dyDescent="0.35"/>
    <row r="225" s="1" customFormat="1" x14ac:dyDescent="0.35"/>
    <row r="226" s="1" customFormat="1" x14ac:dyDescent="0.35"/>
    <row r="227" s="1" customFormat="1" x14ac:dyDescent="0.35"/>
    <row r="228" s="1" customFormat="1" x14ac:dyDescent="0.35"/>
    <row r="229" s="1" customFormat="1" x14ac:dyDescent="0.35"/>
    <row r="230" s="1" customFormat="1" x14ac:dyDescent="0.35"/>
    <row r="231" s="1" customFormat="1" x14ac:dyDescent="0.35"/>
    <row r="232" s="1" customFormat="1" x14ac:dyDescent="0.35"/>
    <row r="233" s="1" customFormat="1" x14ac:dyDescent="0.35"/>
    <row r="234" s="1" customFormat="1" x14ac:dyDescent="0.35"/>
    <row r="235" s="1" customFormat="1" x14ac:dyDescent="0.35"/>
    <row r="236" s="1" customFormat="1" x14ac:dyDescent="0.35"/>
    <row r="237" s="1" customFormat="1" x14ac:dyDescent="0.35"/>
    <row r="238" s="1" customFormat="1" x14ac:dyDescent="0.35"/>
    <row r="239" s="1" customFormat="1" x14ac:dyDescent="0.35"/>
    <row r="240" s="1" customFormat="1" x14ac:dyDescent="0.35"/>
    <row r="241" s="1" customFormat="1" x14ac:dyDescent="0.35"/>
    <row r="242" s="1" customFormat="1" x14ac:dyDescent="0.35"/>
    <row r="243" s="1" customFormat="1" x14ac:dyDescent="0.35"/>
    <row r="244" s="1" customFormat="1" x14ac:dyDescent="0.35"/>
    <row r="245" s="1" customFormat="1" x14ac:dyDescent="0.35"/>
    <row r="246" s="1" customFormat="1" x14ac:dyDescent="0.35"/>
    <row r="247" s="1" customFormat="1" x14ac:dyDescent="0.35"/>
    <row r="248" s="1" customFormat="1" x14ac:dyDescent="0.35"/>
    <row r="249" s="1" customFormat="1" x14ac:dyDescent="0.35"/>
    <row r="250" s="1" customFormat="1" x14ac:dyDescent="0.35"/>
    <row r="251" s="1" customFormat="1" x14ac:dyDescent="0.35"/>
    <row r="252" s="1" customFormat="1" x14ac:dyDescent="0.35"/>
    <row r="253" s="1" customFormat="1" x14ac:dyDescent="0.35"/>
    <row r="254" s="1" customFormat="1" x14ac:dyDescent="0.35"/>
    <row r="255" s="1" customFormat="1" x14ac:dyDescent="0.35"/>
    <row r="256" s="1" customFormat="1" x14ac:dyDescent="0.35"/>
    <row r="257" s="1" customFormat="1" x14ac:dyDescent="0.35"/>
    <row r="258" s="1" customFormat="1" x14ac:dyDescent="0.35"/>
    <row r="259" s="1" customFormat="1" x14ac:dyDescent="0.35"/>
    <row r="260" s="1" customFormat="1" x14ac:dyDescent="0.35"/>
    <row r="261" s="1" customFormat="1" x14ac:dyDescent="0.35"/>
    <row r="262" s="1" customFormat="1" x14ac:dyDescent="0.35"/>
    <row r="263" s="1" customFormat="1" x14ac:dyDescent="0.35"/>
    <row r="264" s="1" customFormat="1" x14ac:dyDescent="0.35"/>
    <row r="265" s="1" customFormat="1" x14ac:dyDescent="0.35"/>
    <row r="266" s="1" customFormat="1" x14ac:dyDescent="0.35"/>
    <row r="267" s="1" customFormat="1" x14ac:dyDescent="0.35"/>
    <row r="268" s="1" customFormat="1" x14ac:dyDescent="0.35"/>
    <row r="269" s="1" customFormat="1" x14ac:dyDescent="0.35"/>
    <row r="270" s="1" customFormat="1" x14ac:dyDescent="0.35"/>
    <row r="271" s="1" customFormat="1" x14ac:dyDescent="0.35"/>
    <row r="272" s="1" customFormat="1" x14ac:dyDescent="0.35"/>
    <row r="273" s="1" customFormat="1" x14ac:dyDescent="0.35"/>
    <row r="274" s="1" customFormat="1" x14ac:dyDescent="0.35"/>
    <row r="275" s="1" customFormat="1" x14ac:dyDescent="0.35"/>
    <row r="276" s="1" customFormat="1" x14ac:dyDescent="0.35"/>
    <row r="277" s="1" customFormat="1" x14ac:dyDescent="0.35"/>
    <row r="278" s="1" customFormat="1" x14ac:dyDescent="0.35"/>
    <row r="279" s="1" customFormat="1" x14ac:dyDescent="0.35"/>
    <row r="280" s="1" customFormat="1" x14ac:dyDescent="0.35"/>
    <row r="281" s="1" customFormat="1" x14ac:dyDescent="0.35"/>
    <row r="282" s="1" customFormat="1" x14ac:dyDescent="0.35"/>
    <row r="283" s="1" customFormat="1" x14ac:dyDescent="0.35"/>
    <row r="284" s="1" customFormat="1" x14ac:dyDescent="0.35"/>
    <row r="285" s="1" customFormat="1" x14ac:dyDescent="0.35"/>
    <row r="286" s="1" customFormat="1" x14ac:dyDescent="0.35"/>
    <row r="287" s="1" customFormat="1" x14ac:dyDescent="0.35"/>
    <row r="288" s="1" customFormat="1" x14ac:dyDescent="0.35"/>
    <row r="289" s="1" customFormat="1" x14ac:dyDescent="0.35"/>
    <row r="290" s="1" customFormat="1" x14ac:dyDescent="0.35"/>
    <row r="291" s="1" customFormat="1" x14ac:dyDescent="0.35"/>
    <row r="292" s="1" customFormat="1" x14ac:dyDescent="0.35"/>
    <row r="293" s="1" customFormat="1" x14ac:dyDescent="0.35"/>
    <row r="294" s="1" customFormat="1" x14ac:dyDescent="0.35"/>
    <row r="295" s="1" customFormat="1" x14ac:dyDescent="0.35"/>
    <row r="296" s="1" customFormat="1" x14ac:dyDescent="0.35"/>
    <row r="297" s="1" customFormat="1" x14ac:dyDescent="0.35"/>
    <row r="298" s="1" customFormat="1" x14ac:dyDescent="0.35"/>
    <row r="299" s="1" customFormat="1" x14ac:dyDescent="0.35"/>
    <row r="300" s="1" customFormat="1" x14ac:dyDescent="0.35"/>
    <row r="301" s="1" customFormat="1" x14ac:dyDescent="0.35"/>
    <row r="302" s="1" customFormat="1" x14ac:dyDescent="0.35"/>
    <row r="303" s="1" customFormat="1" x14ac:dyDescent="0.35"/>
    <row r="304" s="1" customFormat="1" x14ac:dyDescent="0.35"/>
    <row r="305" s="1" customFormat="1" x14ac:dyDescent="0.35"/>
    <row r="306" s="1" customFormat="1" x14ac:dyDescent="0.35"/>
    <row r="307" s="1" customFormat="1" x14ac:dyDescent="0.35"/>
    <row r="308" s="1" customFormat="1" x14ac:dyDescent="0.35"/>
    <row r="309" s="1" customFormat="1" x14ac:dyDescent="0.35"/>
    <row r="310" s="1" customFormat="1" x14ac:dyDescent="0.35"/>
    <row r="311" s="1" customFormat="1" x14ac:dyDescent="0.35"/>
    <row r="312" s="1" customFormat="1" x14ac:dyDescent="0.35"/>
    <row r="313" s="1" customFormat="1" x14ac:dyDescent="0.35"/>
    <row r="314" s="1" customFormat="1" x14ac:dyDescent="0.35"/>
    <row r="315" s="1" customFormat="1" x14ac:dyDescent="0.35"/>
    <row r="316" s="1" customFormat="1" x14ac:dyDescent="0.35"/>
    <row r="317" s="1" customFormat="1" x14ac:dyDescent="0.35"/>
    <row r="318" s="1" customFormat="1" x14ac:dyDescent="0.35"/>
    <row r="319" s="1" customFormat="1" x14ac:dyDescent="0.35"/>
    <row r="320" s="1" customFormat="1" x14ac:dyDescent="0.35"/>
    <row r="321" s="1" customFormat="1" x14ac:dyDescent="0.35"/>
    <row r="322" s="1" customFormat="1" x14ac:dyDescent="0.35"/>
    <row r="323" s="1" customFormat="1" x14ac:dyDescent="0.35"/>
    <row r="324" s="1" customFormat="1" x14ac:dyDescent="0.35"/>
    <row r="325" s="1" customFormat="1" x14ac:dyDescent="0.35"/>
    <row r="326" s="1" customFormat="1" x14ac:dyDescent="0.35"/>
    <row r="327" s="1" customFormat="1" x14ac:dyDescent="0.35"/>
    <row r="328" s="1" customFormat="1" x14ac:dyDescent="0.35"/>
    <row r="329" s="1" customFormat="1" x14ac:dyDescent="0.35"/>
    <row r="330" s="1" customFormat="1" x14ac:dyDescent="0.35"/>
    <row r="331" s="1" customFormat="1" x14ac:dyDescent="0.35"/>
    <row r="332" s="1" customFormat="1" x14ac:dyDescent="0.35"/>
    <row r="333" s="1" customFormat="1" x14ac:dyDescent="0.35"/>
    <row r="334" s="1" customFormat="1" x14ac:dyDescent="0.35"/>
    <row r="335" s="1" customFormat="1" x14ac:dyDescent="0.35"/>
    <row r="336" s="1" customFormat="1" x14ac:dyDescent="0.35"/>
    <row r="337" s="1" customFormat="1" x14ac:dyDescent="0.35"/>
    <row r="338" s="1" customFormat="1" x14ac:dyDescent="0.35"/>
    <row r="339" s="1" customFormat="1" x14ac:dyDescent="0.35"/>
    <row r="340" s="1" customFormat="1" x14ac:dyDescent="0.35"/>
    <row r="341" s="1" customFormat="1" x14ac:dyDescent="0.35"/>
    <row r="342" s="1" customFormat="1" x14ac:dyDescent="0.35"/>
    <row r="343" s="1" customFormat="1" x14ac:dyDescent="0.35"/>
    <row r="344" s="1" customFormat="1" x14ac:dyDescent="0.35"/>
    <row r="345" s="1" customFormat="1" x14ac:dyDescent="0.35"/>
    <row r="346" s="1" customFormat="1" x14ac:dyDescent="0.35"/>
    <row r="347" s="1" customFormat="1" x14ac:dyDescent="0.35"/>
    <row r="348" s="1" customFormat="1" x14ac:dyDescent="0.35"/>
    <row r="349" s="1" customFormat="1" x14ac:dyDescent="0.35"/>
    <row r="350" s="1" customFormat="1" x14ac:dyDescent="0.35"/>
    <row r="351" s="1" customFormat="1" x14ac:dyDescent="0.35"/>
    <row r="352" s="1" customFormat="1" x14ac:dyDescent="0.35"/>
    <row r="353" s="1" customFormat="1" x14ac:dyDescent="0.35"/>
    <row r="354" s="1" customFormat="1" x14ac:dyDescent="0.35"/>
  </sheetData>
  <sortState ref="A22:A90">
    <sortCondition ref="A22:A90"/>
  </sortState>
  <mergeCells count="27">
    <mergeCell ref="L12:M12"/>
    <mergeCell ref="F13:G13"/>
    <mergeCell ref="H13:I13"/>
    <mergeCell ref="J13:K13"/>
    <mergeCell ref="L13:M13"/>
    <mergeCell ref="B11:C11"/>
    <mergeCell ref="D11:E11"/>
    <mergeCell ref="F11:I11"/>
    <mergeCell ref="J11:K11"/>
    <mergeCell ref="L11:M11"/>
    <mergeCell ref="B12:C12"/>
    <mergeCell ref="D12:E12"/>
    <mergeCell ref="F12:G12"/>
    <mergeCell ref="H12:I12"/>
    <mergeCell ref="J12:K12"/>
    <mergeCell ref="L14:M14"/>
    <mergeCell ref="B15:C15"/>
    <mergeCell ref="D15:E15"/>
    <mergeCell ref="F15:G15"/>
    <mergeCell ref="H15:I15"/>
    <mergeCell ref="J15:K15"/>
    <mergeCell ref="L15:M15"/>
    <mergeCell ref="B14:C14"/>
    <mergeCell ref="D14:E14"/>
    <mergeCell ref="F14:G14"/>
    <mergeCell ref="H14:I14"/>
    <mergeCell ref="J14:K14"/>
  </mergeCells>
  <conditionalFormatting sqref="L22:L91">
    <cfRule type="expression" dxfId="0" priority="92">
      <formula>L22&gt;=$L$18</formula>
    </cfRule>
  </conditionalFormatting>
  <pageMargins left="0.7" right="0.7" top="0.75" bottom="0.75" header="0.3" footer="0.3"/>
  <pageSetup paperSize="0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79466B0-9162-49E6-883F-19A593574D82}">
  <dimension ref="A1:M44"/>
  <sheetViews>
    <sheetView workbookViewId="0">
      <selection activeCell="P14" sqref="P14"/>
    </sheetView>
  </sheetViews>
  <sheetFormatPr defaultColWidth="8.81640625" defaultRowHeight="14.5" x14ac:dyDescent="0.35"/>
  <cols>
    <col min="1" max="1" width="9.54296875" style="40" customWidth="1"/>
    <col min="2" max="2" width="10.453125" style="40" customWidth="1"/>
    <col min="3" max="3" width="16.81640625" style="43" customWidth="1"/>
    <col min="4" max="4" width="11.54296875" style="43" customWidth="1"/>
    <col min="5" max="5" width="13.453125" style="40" customWidth="1"/>
    <col min="6" max="6" width="7" style="40" customWidth="1"/>
    <col min="7" max="7" width="7.7265625" style="42" customWidth="1"/>
    <col min="8" max="8" width="15.26953125" style="42" customWidth="1"/>
    <col min="9" max="9" width="15.1796875" style="42" customWidth="1"/>
    <col min="10" max="10" width="13.81640625" style="1" customWidth="1"/>
    <col min="11" max="11" width="12.54296875" style="1" customWidth="1"/>
    <col min="12" max="12" width="17.1796875" style="1" customWidth="1"/>
    <col min="13" max="13" width="21" style="1" customWidth="1"/>
    <col min="14" max="14" width="8.81640625" style="1"/>
    <col min="15" max="15" width="11.1796875" style="1" customWidth="1"/>
    <col min="16" max="16" width="12.7265625" style="1" customWidth="1"/>
    <col min="17" max="17" width="9.81640625" style="1" customWidth="1"/>
    <col min="18" max="16384" width="8.81640625" style="1"/>
  </cols>
  <sheetData>
    <row r="1" spans="1:13" s="2" customFormat="1" x14ac:dyDescent="0.35">
      <c r="A1" s="22" t="s">
        <v>6</v>
      </c>
      <c r="B1" s="23"/>
      <c r="C1" s="24"/>
      <c r="D1" s="24"/>
      <c r="E1" s="23"/>
      <c r="F1" s="23"/>
      <c r="G1" s="25"/>
    </row>
    <row r="2" spans="1:13" s="18" customFormat="1" x14ac:dyDescent="0.35">
      <c r="A2" s="22" t="s">
        <v>7</v>
      </c>
      <c r="B2" s="23"/>
      <c r="C2" s="24"/>
      <c r="D2" s="24"/>
      <c r="E2" s="23"/>
      <c r="F2" s="23"/>
      <c r="G2" s="25"/>
      <c r="H2" s="25"/>
      <c r="I2" s="2"/>
    </row>
    <row r="3" spans="1:13" s="18" customFormat="1" ht="15" customHeight="1" x14ac:dyDescent="0.35">
      <c r="A3" s="23"/>
      <c r="B3" s="23"/>
      <c r="C3" s="24"/>
      <c r="D3" s="24"/>
      <c r="E3" s="23"/>
      <c r="F3" s="23"/>
      <c r="G3" s="25"/>
      <c r="H3" s="25"/>
      <c r="I3" s="25"/>
    </row>
    <row r="4" spans="1:13" s="18" customFormat="1" ht="15" customHeight="1" x14ac:dyDescent="0.35">
      <c r="A4" s="26" t="s">
        <v>259</v>
      </c>
      <c r="B4" s="27" t="s">
        <v>260</v>
      </c>
      <c r="C4" s="24"/>
      <c r="D4" s="24"/>
      <c r="E4" s="23"/>
      <c r="F4" s="23"/>
      <c r="G4" s="25"/>
      <c r="H4" s="25"/>
      <c r="I4" s="25"/>
    </row>
    <row r="5" spans="1:13" s="18" customFormat="1" ht="15" customHeight="1" x14ac:dyDescent="0.35">
      <c r="A5" s="26" t="s">
        <v>261</v>
      </c>
      <c r="B5" s="23"/>
      <c r="C5" s="24"/>
      <c r="D5" s="24"/>
      <c r="E5" s="23"/>
      <c r="F5" s="23"/>
      <c r="G5" s="25"/>
      <c r="H5" s="25"/>
      <c r="I5" s="25"/>
    </row>
    <row r="6" spans="1:13" s="18" customFormat="1" ht="15" customHeight="1" x14ac:dyDescent="0.35">
      <c r="A6" s="26" t="s">
        <v>262</v>
      </c>
      <c r="B6" s="27" t="s">
        <v>263</v>
      </c>
      <c r="C6" s="24"/>
      <c r="D6" s="24"/>
      <c r="E6" s="23"/>
      <c r="F6" s="23"/>
      <c r="G6" s="25"/>
      <c r="H6" s="28"/>
      <c r="I6" s="25"/>
    </row>
    <row r="7" spans="1:13" s="18" customFormat="1" ht="15" customHeight="1" x14ac:dyDescent="0.35">
      <c r="A7" s="26" t="s">
        <v>264</v>
      </c>
      <c r="B7" s="27" t="s">
        <v>265</v>
      </c>
      <c r="C7" s="24"/>
      <c r="D7" s="24"/>
      <c r="E7" s="23"/>
      <c r="F7" s="23"/>
      <c r="G7" s="25"/>
      <c r="H7" s="25"/>
      <c r="I7" s="25"/>
    </row>
    <row r="8" spans="1:13" s="18" customFormat="1" ht="15" customHeight="1" x14ac:dyDescent="0.35">
      <c r="A8" s="26" t="s">
        <v>266</v>
      </c>
      <c r="B8" s="27" t="s">
        <v>267</v>
      </c>
      <c r="C8" s="24"/>
      <c r="D8" s="24"/>
      <c r="E8" s="23"/>
      <c r="F8" s="23"/>
      <c r="G8" s="25"/>
      <c r="H8" s="25"/>
      <c r="I8" s="25"/>
    </row>
    <row r="9" spans="1:13" s="18" customFormat="1" ht="14.5" customHeight="1" x14ac:dyDescent="0.35">
      <c r="A9" s="26" t="s">
        <v>268</v>
      </c>
      <c r="B9" s="27" t="s">
        <v>269</v>
      </c>
      <c r="C9" s="24"/>
      <c r="D9" s="24"/>
      <c r="E9" s="23"/>
      <c r="F9" s="23"/>
      <c r="G9" s="25"/>
      <c r="H9" s="25"/>
      <c r="I9" s="25"/>
    </row>
    <row r="10" spans="1:13" s="2" customFormat="1" x14ac:dyDescent="0.35">
      <c r="A10" s="26" t="s">
        <v>270</v>
      </c>
      <c r="B10" s="29" t="s">
        <v>271</v>
      </c>
      <c r="C10" s="24"/>
      <c r="D10" s="24"/>
      <c r="E10" s="23"/>
      <c r="F10" s="23"/>
      <c r="G10" s="25"/>
      <c r="M10" s="30"/>
    </row>
    <row r="11" spans="1:13" s="2" customFormat="1" x14ac:dyDescent="0.35">
      <c r="A11" s="19"/>
      <c r="B11" s="29"/>
      <c r="C11" s="3"/>
      <c r="D11" s="3"/>
      <c r="E11" s="1"/>
      <c r="F11" s="1"/>
      <c r="G11" s="25"/>
      <c r="H11" s="12" t="s">
        <v>272</v>
      </c>
      <c r="M11" s="30"/>
    </row>
    <row r="12" spans="1:13" s="2" customFormat="1" ht="44" thickBot="1" x14ac:dyDescent="0.4">
      <c r="A12" s="31" t="s">
        <v>273</v>
      </c>
      <c r="B12" s="31" t="s">
        <v>274</v>
      </c>
      <c r="C12" s="32" t="s">
        <v>275</v>
      </c>
      <c r="D12" s="32" t="s">
        <v>276</v>
      </c>
      <c r="E12" s="33" t="s">
        <v>277</v>
      </c>
      <c r="H12" s="34" t="s">
        <v>8</v>
      </c>
      <c r="I12" s="34" t="s">
        <v>9</v>
      </c>
      <c r="J12" s="34" t="s">
        <v>275</v>
      </c>
      <c r="K12" s="34" t="s">
        <v>276</v>
      </c>
      <c r="L12" s="34" t="s">
        <v>278</v>
      </c>
      <c r="M12" s="34" t="s">
        <v>279</v>
      </c>
    </row>
    <row r="13" spans="1:13" s="20" customFormat="1" ht="15" thickTop="1" x14ac:dyDescent="0.35">
      <c r="A13" s="30">
        <v>2016</v>
      </c>
      <c r="B13" s="35" t="s">
        <v>280</v>
      </c>
      <c r="C13" s="44">
        <v>157347</v>
      </c>
      <c r="D13" s="44">
        <v>8309</v>
      </c>
      <c r="E13" s="45">
        <v>5.3</v>
      </c>
      <c r="F13" s="36"/>
      <c r="G13" s="37"/>
      <c r="H13" s="17">
        <v>42370</v>
      </c>
      <c r="I13" s="17">
        <v>43070</v>
      </c>
      <c r="J13" s="20">
        <f>SUM(C13:C36)</f>
        <v>3834083</v>
      </c>
      <c r="K13" s="20">
        <f>SUM(D13:D36)</f>
        <v>176799</v>
      </c>
      <c r="L13" s="20">
        <f>ROUND(TRUNC((K13/J13),4)*100,1)</f>
        <v>4.5999999999999996</v>
      </c>
      <c r="M13" s="20">
        <f>ROUND(120*TRUNC(K13/J13,4),1)</f>
        <v>5.5</v>
      </c>
    </row>
    <row r="14" spans="1:13" s="20" customFormat="1" x14ac:dyDescent="0.35">
      <c r="A14" s="38">
        <v>2016</v>
      </c>
      <c r="B14" s="39" t="s">
        <v>281</v>
      </c>
      <c r="C14" s="44">
        <v>158279</v>
      </c>
      <c r="D14" s="44">
        <v>8219</v>
      </c>
      <c r="E14" s="45">
        <v>5.2</v>
      </c>
      <c r="F14" s="36"/>
      <c r="G14" s="37"/>
      <c r="H14" s="17">
        <v>42401</v>
      </c>
      <c r="I14" s="17">
        <v>43101</v>
      </c>
      <c r="J14" s="20">
        <f t="shared" ref="J14:K14" si="0">SUM(C14:C37)</f>
        <v>3836773</v>
      </c>
      <c r="K14" s="20">
        <f t="shared" si="0"/>
        <v>175679</v>
      </c>
      <c r="L14" s="20">
        <f t="shared" ref="L14:L21" si="1">ROUND(TRUNC((K14/J14),4)*100,1)</f>
        <v>4.5999999999999996</v>
      </c>
      <c r="M14" s="20">
        <f t="shared" ref="M14:M21" si="2">ROUND(120*TRUNC(K14/J14,4),1)</f>
        <v>5.5</v>
      </c>
    </row>
    <row r="15" spans="1:13" x14ac:dyDescent="0.35">
      <c r="A15" s="30">
        <v>2016</v>
      </c>
      <c r="B15" s="35" t="s">
        <v>282</v>
      </c>
      <c r="C15" s="44">
        <v>158854</v>
      </c>
      <c r="D15" s="44">
        <v>8116</v>
      </c>
      <c r="E15" s="45">
        <v>5.0999999999999996</v>
      </c>
      <c r="G15" s="41"/>
      <c r="H15" s="17">
        <v>42430</v>
      </c>
      <c r="I15" s="17">
        <v>43132</v>
      </c>
      <c r="J15" s="20">
        <f t="shared" ref="J15:K15" si="3">SUM(C15:C38)</f>
        <v>3839988</v>
      </c>
      <c r="K15" s="20">
        <f t="shared" si="3"/>
        <v>174551</v>
      </c>
      <c r="L15" s="20">
        <f t="shared" si="1"/>
        <v>4.5</v>
      </c>
      <c r="M15" s="20">
        <f t="shared" si="2"/>
        <v>5.4</v>
      </c>
    </row>
    <row r="16" spans="1:13" s="20" customFormat="1" x14ac:dyDescent="0.35">
      <c r="A16" s="30">
        <v>2016</v>
      </c>
      <c r="B16" s="35" t="s">
        <v>283</v>
      </c>
      <c r="C16" s="44">
        <v>158488</v>
      </c>
      <c r="D16" s="44">
        <v>7413</v>
      </c>
      <c r="E16" s="45">
        <v>4.7</v>
      </c>
      <c r="F16" s="36"/>
      <c r="G16" s="37"/>
      <c r="H16" s="17">
        <v>42461</v>
      </c>
      <c r="I16" s="17">
        <v>43160</v>
      </c>
      <c r="J16" s="20">
        <f t="shared" ref="J16:K16" si="4">SUM(C16:C39)</f>
        <v>3842682</v>
      </c>
      <c r="K16" s="20">
        <f t="shared" si="4"/>
        <v>173106</v>
      </c>
      <c r="L16" s="20">
        <f t="shared" si="1"/>
        <v>4.5</v>
      </c>
      <c r="M16" s="20">
        <f t="shared" si="2"/>
        <v>5.4</v>
      </c>
    </row>
    <row r="17" spans="1:13" s="20" customFormat="1" x14ac:dyDescent="0.35">
      <c r="A17" s="30">
        <v>2016</v>
      </c>
      <c r="B17" s="35" t="s">
        <v>284</v>
      </c>
      <c r="C17" s="44">
        <v>158800</v>
      </c>
      <c r="D17" s="44">
        <v>7207</v>
      </c>
      <c r="E17" s="45">
        <v>4.5</v>
      </c>
      <c r="F17" s="36"/>
      <c r="G17" s="37"/>
      <c r="H17" s="17">
        <v>42491</v>
      </c>
      <c r="I17" s="17">
        <v>43191</v>
      </c>
      <c r="J17" s="20">
        <f t="shared" ref="J17:K17" si="5">SUM(C17:C40)</f>
        <v>3845474</v>
      </c>
      <c r="K17" s="20">
        <f t="shared" si="5"/>
        <v>171625</v>
      </c>
      <c r="L17" s="20">
        <f t="shared" si="1"/>
        <v>4.5</v>
      </c>
      <c r="M17" s="20">
        <f t="shared" si="2"/>
        <v>5.4</v>
      </c>
    </row>
    <row r="18" spans="1:13" x14ac:dyDescent="0.35">
      <c r="A18" s="30">
        <v>2016</v>
      </c>
      <c r="B18" s="35" t="s">
        <v>285</v>
      </c>
      <c r="C18" s="44">
        <v>160135</v>
      </c>
      <c r="D18" s="44">
        <v>8144</v>
      </c>
      <c r="E18" s="45">
        <v>5.0999999999999996</v>
      </c>
      <c r="G18" s="37"/>
      <c r="H18" s="17">
        <v>42522</v>
      </c>
      <c r="I18" s="17">
        <v>43221</v>
      </c>
      <c r="J18" s="20">
        <f t="shared" ref="J18:K18" si="6">SUM(C18:C41)</f>
        <v>3848439</v>
      </c>
      <c r="K18" s="20">
        <f t="shared" si="6"/>
        <v>170174</v>
      </c>
      <c r="L18" s="20">
        <f t="shared" si="1"/>
        <v>4.4000000000000004</v>
      </c>
      <c r="M18" s="20">
        <f t="shared" si="2"/>
        <v>5.3</v>
      </c>
    </row>
    <row r="19" spans="1:13" x14ac:dyDescent="0.35">
      <c r="A19" s="30">
        <v>2016</v>
      </c>
      <c r="B19" s="35" t="s">
        <v>286</v>
      </c>
      <c r="C19" s="44">
        <v>160705</v>
      </c>
      <c r="D19" s="44">
        <v>8267</v>
      </c>
      <c r="E19" s="45">
        <v>5.0999999999999996</v>
      </c>
      <c r="G19" s="37"/>
      <c r="H19" s="17">
        <v>42552</v>
      </c>
      <c r="I19" s="17">
        <v>43252</v>
      </c>
      <c r="J19" s="20">
        <f t="shared" ref="J19:K19" si="7">SUM(C19:C42)</f>
        <v>3851581</v>
      </c>
      <c r="K19" s="20">
        <f t="shared" si="7"/>
        <v>168842</v>
      </c>
      <c r="L19" s="20">
        <f t="shared" si="1"/>
        <v>4.4000000000000004</v>
      </c>
      <c r="M19" s="20">
        <f t="shared" si="2"/>
        <v>5.3</v>
      </c>
    </row>
    <row r="20" spans="1:13" s="20" customFormat="1" x14ac:dyDescent="0.35">
      <c r="A20" s="30">
        <v>2016</v>
      </c>
      <c r="B20" s="35" t="s">
        <v>287</v>
      </c>
      <c r="C20" s="44">
        <v>159800</v>
      </c>
      <c r="D20" s="44">
        <v>7996</v>
      </c>
      <c r="E20" s="45">
        <v>5</v>
      </c>
      <c r="F20" s="36"/>
      <c r="G20" s="37"/>
      <c r="H20" s="17">
        <v>42583</v>
      </c>
      <c r="I20" s="17">
        <v>43282</v>
      </c>
      <c r="J20" s="20">
        <f t="shared" ref="J20:K20" si="8">SUM(C20:C43)</f>
        <v>3854610</v>
      </c>
      <c r="K20" s="20">
        <f t="shared" si="8"/>
        <v>167305</v>
      </c>
      <c r="L20" s="20">
        <f t="shared" si="1"/>
        <v>4.3</v>
      </c>
      <c r="M20" s="20">
        <f t="shared" si="2"/>
        <v>5.2</v>
      </c>
    </row>
    <row r="21" spans="1:13" s="20" customFormat="1" x14ac:dyDescent="0.35">
      <c r="A21" s="30">
        <v>2016</v>
      </c>
      <c r="B21" s="35" t="s">
        <v>288</v>
      </c>
      <c r="C21" s="44">
        <v>159636</v>
      </c>
      <c r="D21" s="44">
        <v>7658</v>
      </c>
      <c r="E21" s="45">
        <v>4.8</v>
      </c>
      <c r="F21" s="36"/>
      <c r="G21" s="37"/>
      <c r="H21" s="17">
        <v>42614</v>
      </c>
      <c r="I21" s="17">
        <v>43313</v>
      </c>
      <c r="J21" s="20">
        <f t="shared" ref="J21:K21" si="9">SUM(C21:C44)</f>
        <v>3856719</v>
      </c>
      <c r="K21" s="20">
        <f t="shared" si="9"/>
        <v>165679</v>
      </c>
      <c r="L21" s="20">
        <f t="shared" si="1"/>
        <v>4.3</v>
      </c>
      <c r="M21" s="20">
        <f t="shared" si="2"/>
        <v>5.0999999999999996</v>
      </c>
    </row>
    <row r="22" spans="1:13" x14ac:dyDescent="0.35">
      <c r="A22" s="30">
        <v>2016</v>
      </c>
      <c r="B22" s="35" t="s">
        <v>289</v>
      </c>
      <c r="C22" s="44">
        <v>159783</v>
      </c>
      <c r="D22" s="44">
        <v>7447</v>
      </c>
      <c r="E22" s="45">
        <v>4.7</v>
      </c>
      <c r="G22" s="41"/>
      <c r="H22" s="17"/>
      <c r="I22" s="17"/>
      <c r="J22" s="20"/>
      <c r="K22" s="20"/>
      <c r="L22" s="20"/>
      <c r="M22" s="20"/>
    </row>
    <row r="23" spans="1:13" x14ac:dyDescent="0.35">
      <c r="A23" s="30">
        <v>2016</v>
      </c>
      <c r="B23" s="35" t="s">
        <v>290</v>
      </c>
      <c r="C23" s="44">
        <v>159451</v>
      </c>
      <c r="D23" s="44">
        <v>7066</v>
      </c>
      <c r="E23" s="45">
        <v>4.4000000000000004</v>
      </c>
      <c r="G23" s="41"/>
      <c r="H23" s="41"/>
      <c r="I23" s="41"/>
    </row>
    <row r="24" spans="1:13" x14ac:dyDescent="0.35">
      <c r="A24" s="30">
        <v>2016</v>
      </c>
      <c r="B24" s="35" t="s">
        <v>291</v>
      </c>
      <c r="C24" s="44">
        <v>158968</v>
      </c>
      <c r="D24" s="44">
        <v>7170</v>
      </c>
      <c r="E24" s="45">
        <v>4.5</v>
      </c>
      <c r="G24" s="41"/>
      <c r="H24" s="41"/>
      <c r="I24" s="41"/>
    </row>
    <row r="25" spans="1:13" x14ac:dyDescent="0.35">
      <c r="A25" s="30">
        <v>2017</v>
      </c>
      <c r="B25" s="35" t="s">
        <v>280</v>
      </c>
      <c r="C25" s="44">
        <v>158676</v>
      </c>
      <c r="D25" s="44">
        <v>8149</v>
      </c>
      <c r="E25" s="45">
        <v>5.0999999999999996</v>
      </c>
      <c r="G25" s="41"/>
      <c r="H25" s="41"/>
      <c r="I25" s="41"/>
    </row>
    <row r="26" spans="1:13" x14ac:dyDescent="0.35">
      <c r="A26" s="30">
        <v>2017</v>
      </c>
      <c r="B26" s="35" t="s">
        <v>281</v>
      </c>
      <c r="C26" s="44">
        <v>159482</v>
      </c>
      <c r="D26" s="44">
        <v>7887</v>
      </c>
      <c r="E26" s="45">
        <v>4.9000000000000004</v>
      </c>
    </row>
    <row r="27" spans="1:13" x14ac:dyDescent="0.35">
      <c r="A27" s="30">
        <v>2017</v>
      </c>
      <c r="B27" s="35" t="s">
        <v>282</v>
      </c>
      <c r="C27" s="44">
        <v>159912</v>
      </c>
      <c r="D27" s="44">
        <v>7284</v>
      </c>
      <c r="E27" s="45">
        <v>4.5999999999999996</v>
      </c>
    </row>
    <row r="28" spans="1:13" x14ac:dyDescent="0.35">
      <c r="A28" s="30">
        <v>2017</v>
      </c>
      <c r="B28" s="35" t="s">
        <v>283</v>
      </c>
      <c r="C28" s="44">
        <v>159817</v>
      </c>
      <c r="D28" s="44">
        <v>6555</v>
      </c>
      <c r="E28" s="45">
        <v>4.0999999999999996</v>
      </c>
    </row>
    <row r="29" spans="1:13" x14ac:dyDescent="0.35">
      <c r="A29" s="30">
        <v>2017</v>
      </c>
      <c r="B29" s="35" t="s">
        <v>284</v>
      </c>
      <c r="C29" s="44">
        <v>159979</v>
      </c>
      <c r="D29" s="44">
        <v>6572</v>
      </c>
      <c r="E29" s="45">
        <v>4.0999999999999996</v>
      </c>
    </row>
    <row r="30" spans="1:13" x14ac:dyDescent="0.35">
      <c r="A30" s="30">
        <v>2017</v>
      </c>
      <c r="B30" s="35" t="s">
        <v>285</v>
      </c>
      <c r="C30" s="44">
        <v>161337</v>
      </c>
      <c r="D30" s="44">
        <v>7250</v>
      </c>
      <c r="E30" s="45">
        <v>4.5</v>
      </c>
    </row>
    <row r="31" spans="1:13" x14ac:dyDescent="0.35">
      <c r="A31" s="30">
        <v>2017</v>
      </c>
      <c r="B31" s="35" t="s">
        <v>286</v>
      </c>
      <c r="C31" s="44">
        <v>161911</v>
      </c>
      <c r="D31" s="44">
        <v>7441</v>
      </c>
      <c r="E31" s="45">
        <v>4.5999999999999996</v>
      </c>
    </row>
    <row r="32" spans="1:13" x14ac:dyDescent="0.35">
      <c r="A32" s="38">
        <v>2017</v>
      </c>
      <c r="B32" s="39" t="s">
        <v>287</v>
      </c>
      <c r="C32" s="44">
        <v>160863</v>
      </c>
      <c r="D32" s="44">
        <v>7287</v>
      </c>
      <c r="E32" s="45">
        <v>4.5</v>
      </c>
    </row>
    <row r="33" spans="1:5" x14ac:dyDescent="0.35">
      <c r="A33" s="30">
        <v>2017</v>
      </c>
      <c r="B33" s="35" t="s">
        <v>288</v>
      </c>
      <c r="C33" s="44">
        <v>161049</v>
      </c>
      <c r="D33" s="44">
        <v>6556</v>
      </c>
      <c r="E33" s="45">
        <v>4.0999999999999996</v>
      </c>
    </row>
    <row r="34" spans="1:5" x14ac:dyDescent="0.35">
      <c r="A34" s="30">
        <v>2017</v>
      </c>
      <c r="B34" s="35" t="s">
        <v>289</v>
      </c>
      <c r="C34" s="44">
        <v>160465</v>
      </c>
      <c r="D34" s="44">
        <v>6242</v>
      </c>
      <c r="E34" s="45">
        <v>3.9</v>
      </c>
    </row>
    <row r="35" spans="1:5" x14ac:dyDescent="0.35">
      <c r="A35" s="30">
        <v>2017</v>
      </c>
      <c r="B35" s="35" t="s">
        <v>290</v>
      </c>
      <c r="C35" s="44">
        <v>160466</v>
      </c>
      <c r="D35" s="44">
        <v>6286</v>
      </c>
      <c r="E35" s="45">
        <v>3.9</v>
      </c>
    </row>
    <row r="36" spans="1:5" x14ac:dyDescent="0.35">
      <c r="A36" s="30">
        <v>2017</v>
      </c>
      <c r="B36" s="35" t="s">
        <v>291</v>
      </c>
      <c r="C36" s="44">
        <v>159880</v>
      </c>
      <c r="D36" s="44">
        <v>6278</v>
      </c>
      <c r="E36" s="45">
        <v>3.9</v>
      </c>
    </row>
    <row r="37" spans="1:5" x14ac:dyDescent="0.35">
      <c r="A37" s="30">
        <v>2018</v>
      </c>
      <c r="B37" s="35" t="s">
        <v>280</v>
      </c>
      <c r="C37" s="44">
        <v>160037</v>
      </c>
      <c r="D37" s="44">
        <v>7189</v>
      </c>
      <c r="E37" s="45">
        <v>4.5</v>
      </c>
    </row>
    <row r="38" spans="1:5" x14ac:dyDescent="0.35">
      <c r="A38" s="30">
        <v>2018</v>
      </c>
      <c r="B38" s="35" t="s">
        <v>281</v>
      </c>
      <c r="C38" s="44">
        <v>161494</v>
      </c>
      <c r="D38" s="44">
        <v>7091</v>
      </c>
      <c r="E38" s="45">
        <v>4.4000000000000004</v>
      </c>
    </row>
    <row r="39" spans="1:5" x14ac:dyDescent="0.35">
      <c r="A39" s="30">
        <v>2018</v>
      </c>
      <c r="B39" s="35" t="s">
        <v>282</v>
      </c>
      <c r="C39" s="44">
        <v>161548</v>
      </c>
      <c r="D39" s="44">
        <v>6671</v>
      </c>
      <c r="E39" s="45">
        <v>4.0999999999999996</v>
      </c>
    </row>
    <row r="40" spans="1:5" x14ac:dyDescent="0.35">
      <c r="A40" s="30">
        <v>2018</v>
      </c>
      <c r="B40" s="35" t="s">
        <v>283</v>
      </c>
      <c r="C40" s="44">
        <v>161280</v>
      </c>
      <c r="D40" s="44">
        <v>5932</v>
      </c>
      <c r="E40" s="45">
        <v>3.7</v>
      </c>
    </row>
    <row r="41" spans="1:5" x14ac:dyDescent="0.35">
      <c r="A41" s="30">
        <v>2018</v>
      </c>
      <c r="B41" s="35" t="s">
        <v>284</v>
      </c>
      <c r="C41" s="44">
        <v>161765</v>
      </c>
      <c r="D41" s="44">
        <v>5756</v>
      </c>
      <c r="E41" s="45">
        <v>3.6</v>
      </c>
    </row>
    <row r="42" spans="1:5" x14ac:dyDescent="0.35">
      <c r="A42" s="30">
        <v>2018</v>
      </c>
      <c r="B42" s="35" t="s">
        <v>285</v>
      </c>
      <c r="C42" s="44">
        <v>163277</v>
      </c>
      <c r="D42" s="44">
        <v>6812</v>
      </c>
      <c r="E42" s="45">
        <v>4.2</v>
      </c>
    </row>
    <row r="43" spans="1:5" x14ac:dyDescent="0.35">
      <c r="A43" s="30">
        <v>2018</v>
      </c>
      <c r="B43" s="35" t="s">
        <v>286</v>
      </c>
      <c r="C43" s="44">
        <v>163734</v>
      </c>
      <c r="D43" s="44">
        <v>6730</v>
      </c>
      <c r="E43" s="45">
        <v>4.0999999999999996</v>
      </c>
    </row>
    <row r="44" spans="1:5" x14ac:dyDescent="0.35">
      <c r="A44" s="30">
        <v>2018</v>
      </c>
      <c r="B44" s="39" t="s">
        <v>287</v>
      </c>
      <c r="C44" s="44">
        <v>161909</v>
      </c>
      <c r="D44" s="44">
        <v>6370</v>
      </c>
      <c r="E44" s="45">
        <v>3.9</v>
      </c>
    </row>
  </sheetData>
  <hyperlinks>
    <hyperlink ref="A10" r:id="rId1" display="http://www.bls.gov/webapps/legacy/cpsatab1.htm" xr:uid="{B64ED0A9-CEF1-42E7-AA60-ED30AAC2EB8A}"/>
  </hyperlinks>
  <pageMargins left="0.7" right="0.7" top="0.75" bottom="0.75" header="0.3" footer="0.3"/>
  <pageSetup orientation="portrait" r:id="rId2"/>
  <legacyDrawing r:id="rId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 codeName="Sheet8"/>
  <dimension ref="A1:BL244"/>
  <sheetViews>
    <sheetView zoomScale="90" zoomScaleNormal="90" workbookViewId="0">
      <selection activeCell="C3" sqref="C3"/>
    </sheetView>
  </sheetViews>
  <sheetFormatPr defaultColWidth="9" defaultRowHeight="14.5" x14ac:dyDescent="0.35"/>
  <cols>
    <col min="1" max="1" width="62.453125" style="1" bestFit="1" customWidth="1"/>
    <col min="2" max="16384" width="9" style="1"/>
  </cols>
  <sheetData>
    <row r="1" spans="1:64" x14ac:dyDescent="0.35">
      <c r="A1" s="6" t="s">
        <v>1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  <c r="M1" s="7"/>
      <c r="N1" s="7"/>
      <c r="O1" s="7"/>
      <c r="P1" s="7"/>
      <c r="Q1" s="7"/>
      <c r="R1" s="7"/>
      <c r="S1" s="7"/>
      <c r="T1" s="7"/>
      <c r="U1" s="7"/>
      <c r="V1" s="7"/>
      <c r="W1" s="7"/>
      <c r="X1" s="7"/>
      <c r="Y1" s="7"/>
      <c r="Z1" s="7"/>
      <c r="AA1" s="7"/>
      <c r="AB1" s="7"/>
    </row>
    <row r="2" spans="1:64" x14ac:dyDescent="0.35">
      <c r="A2" s="8" t="s">
        <v>257</v>
      </c>
      <c r="B2" s="5">
        <v>42370</v>
      </c>
      <c r="C2" s="5">
        <v>42401</v>
      </c>
      <c r="D2" s="5">
        <v>42430</v>
      </c>
      <c r="E2" s="5">
        <v>42461</v>
      </c>
      <c r="F2" s="5">
        <v>42491</v>
      </c>
      <c r="G2" s="5">
        <v>42522</v>
      </c>
      <c r="H2" s="5">
        <v>42552</v>
      </c>
      <c r="I2" s="5">
        <v>42583</v>
      </c>
      <c r="J2" s="5">
        <v>42614</v>
      </c>
      <c r="K2" s="5">
        <v>42644</v>
      </c>
      <c r="L2" s="5">
        <v>42675</v>
      </c>
      <c r="M2" s="5">
        <v>42705</v>
      </c>
      <c r="N2" s="5">
        <v>42736</v>
      </c>
      <c r="O2" s="5">
        <v>42767</v>
      </c>
      <c r="P2" s="5">
        <v>42795</v>
      </c>
      <c r="Q2" s="5">
        <v>42826</v>
      </c>
      <c r="R2" s="5">
        <v>42856</v>
      </c>
      <c r="S2" s="5">
        <v>42887</v>
      </c>
      <c r="T2" s="5">
        <v>42917</v>
      </c>
      <c r="U2" s="5">
        <v>42948</v>
      </c>
      <c r="V2" s="5">
        <v>42979</v>
      </c>
      <c r="W2" s="5">
        <v>43009</v>
      </c>
      <c r="X2" s="5">
        <v>43040</v>
      </c>
      <c r="Y2" s="5">
        <v>43070</v>
      </c>
      <c r="Z2" s="5">
        <v>43101</v>
      </c>
      <c r="AA2" s="5">
        <v>43132</v>
      </c>
      <c r="AB2" s="5">
        <v>43160</v>
      </c>
      <c r="AC2" s="5">
        <v>43191</v>
      </c>
      <c r="AD2" s="5">
        <v>43221</v>
      </c>
      <c r="AE2" s="5">
        <v>43252</v>
      </c>
      <c r="AF2" s="5">
        <v>43282</v>
      </c>
    </row>
    <row r="3" spans="1:64" x14ac:dyDescent="0.35">
      <c r="A3" s="14" t="s">
        <v>105</v>
      </c>
      <c r="B3" s="14">
        <v>46000</v>
      </c>
      <c r="C3" s="14">
        <v>47243</v>
      </c>
      <c r="D3" s="14">
        <v>47391</v>
      </c>
      <c r="E3" s="14">
        <v>47559</v>
      </c>
      <c r="F3" s="14">
        <v>47998</v>
      </c>
      <c r="G3" s="14">
        <v>48105</v>
      </c>
      <c r="H3" s="14">
        <v>47390</v>
      </c>
      <c r="I3" s="14">
        <v>47094</v>
      </c>
      <c r="J3" s="14">
        <v>47100</v>
      </c>
      <c r="K3" s="14">
        <v>47670</v>
      </c>
      <c r="L3" s="14">
        <v>47294</v>
      </c>
      <c r="M3" s="14">
        <v>46957</v>
      </c>
      <c r="N3" s="14">
        <v>46341</v>
      </c>
      <c r="O3" s="14">
        <v>47802</v>
      </c>
      <c r="P3" s="14">
        <v>47546</v>
      </c>
      <c r="Q3" s="14">
        <v>47320</v>
      </c>
      <c r="R3" s="14">
        <v>47560</v>
      </c>
      <c r="S3" s="14">
        <v>47422</v>
      </c>
      <c r="T3" s="14">
        <v>47402</v>
      </c>
      <c r="U3" s="14">
        <v>47345</v>
      </c>
      <c r="V3" s="14">
        <v>47339</v>
      </c>
      <c r="W3" s="14">
        <v>47324</v>
      </c>
      <c r="X3" s="14">
        <v>47609</v>
      </c>
      <c r="Y3" s="14">
        <v>47342</v>
      </c>
      <c r="Z3" s="14">
        <v>46538</v>
      </c>
      <c r="AA3" s="14">
        <v>47679</v>
      </c>
      <c r="AB3" s="14">
        <v>47717</v>
      </c>
      <c r="AC3" s="14">
        <v>47743</v>
      </c>
      <c r="AD3" s="14">
        <v>48157</v>
      </c>
      <c r="AE3" s="14">
        <v>47742</v>
      </c>
      <c r="AF3" s="14">
        <v>47484</v>
      </c>
      <c r="AG3" s="13"/>
      <c r="AH3" s="13"/>
      <c r="AI3" s="13"/>
      <c r="AJ3" s="13"/>
      <c r="AK3" s="13"/>
      <c r="AL3" s="13"/>
      <c r="AM3" s="13"/>
      <c r="AN3" s="13"/>
      <c r="AO3" s="13"/>
      <c r="AP3" s="13"/>
      <c r="AQ3" s="13"/>
      <c r="AR3" s="13"/>
      <c r="AS3" s="13"/>
      <c r="AT3" s="13"/>
      <c r="AU3" s="13"/>
      <c r="AV3" s="13"/>
      <c r="AW3" s="13"/>
      <c r="AX3" s="13"/>
      <c r="AY3" s="13"/>
      <c r="AZ3" s="13"/>
      <c r="BA3" s="13"/>
      <c r="BB3" s="13"/>
      <c r="BC3" s="13"/>
      <c r="BD3" s="13"/>
      <c r="BE3" s="13"/>
      <c r="BF3" s="13"/>
      <c r="BG3" s="13"/>
      <c r="BH3" s="13"/>
      <c r="BI3" s="13"/>
      <c r="BJ3" s="13"/>
      <c r="BK3" s="13"/>
      <c r="BL3" s="13"/>
    </row>
    <row r="4" spans="1:64" x14ac:dyDescent="0.35">
      <c r="A4" s="14" t="s">
        <v>37</v>
      </c>
      <c r="B4" s="14">
        <v>3707</v>
      </c>
      <c r="C4" s="14">
        <v>3746</v>
      </c>
      <c r="D4" s="14">
        <v>3737</v>
      </c>
      <c r="E4" s="14">
        <v>3746</v>
      </c>
      <c r="F4" s="14">
        <v>3880</v>
      </c>
      <c r="G4" s="14">
        <v>3996</v>
      </c>
      <c r="H4" s="14">
        <v>4025</v>
      </c>
      <c r="I4" s="14">
        <v>3952</v>
      </c>
      <c r="J4" s="14">
        <v>3848</v>
      </c>
      <c r="K4" s="14">
        <v>3771</v>
      </c>
      <c r="L4" s="14">
        <v>3745</v>
      </c>
      <c r="M4" s="14">
        <v>3753</v>
      </c>
      <c r="N4" s="14">
        <v>3733</v>
      </c>
      <c r="O4" s="14">
        <v>3785</v>
      </c>
      <c r="P4" s="14">
        <v>3743</v>
      </c>
      <c r="Q4" s="14">
        <v>3726</v>
      </c>
      <c r="R4" s="14">
        <v>3918</v>
      </c>
      <c r="S4" s="14">
        <v>3983</v>
      </c>
      <c r="T4" s="14">
        <v>4026</v>
      </c>
      <c r="U4" s="14">
        <v>3966</v>
      </c>
      <c r="V4" s="14">
        <v>3914</v>
      </c>
      <c r="W4" s="14">
        <v>3844</v>
      </c>
      <c r="X4" s="14">
        <v>3815</v>
      </c>
      <c r="Y4" s="14">
        <v>3807</v>
      </c>
      <c r="Z4" s="14">
        <v>3806</v>
      </c>
      <c r="AA4" s="14">
        <v>3853</v>
      </c>
      <c r="AB4" s="14">
        <v>3833</v>
      </c>
      <c r="AC4" s="14">
        <v>3832</v>
      </c>
      <c r="AD4" s="14">
        <v>3979</v>
      </c>
      <c r="AE4" s="14">
        <v>4037</v>
      </c>
      <c r="AF4" s="14">
        <v>4055</v>
      </c>
      <c r="AG4" s="13"/>
      <c r="AH4" s="13"/>
      <c r="AI4" s="13"/>
      <c r="AJ4" s="13"/>
      <c r="AK4" s="13"/>
      <c r="AL4" s="13"/>
      <c r="AM4" s="13"/>
      <c r="AN4" s="13"/>
      <c r="AO4" s="13"/>
      <c r="AP4" s="13"/>
      <c r="AQ4" s="13"/>
      <c r="AR4" s="13"/>
      <c r="AS4" s="13"/>
      <c r="AT4" s="13"/>
      <c r="AU4" s="13"/>
      <c r="AV4" s="13"/>
      <c r="AW4" s="13"/>
      <c r="AX4" s="13"/>
      <c r="AY4" s="13"/>
      <c r="AZ4" s="13"/>
      <c r="BA4" s="13"/>
      <c r="BB4" s="13"/>
      <c r="BC4" s="13"/>
      <c r="BD4" s="13"/>
      <c r="BE4" s="13"/>
      <c r="BF4" s="13"/>
      <c r="BG4" s="13"/>
      <c r="BH4" s="13"/>
      <c r="BI4" s="13"/>
      <c r="BJ4" s="13"/>
      <c r="BK4" s="13"/>
      <c r="BL4" s="13"/>
    </row>
    <row r="5" spans="1:64" x14ac:dyDescent="0.35">
      <c r="A5" s="14" t="s">
        <v>38</v>
      </c>
      <c r="B5" s="14">
        <v>3061</v>
      </c>
      <c r="C5" s="14">
        <v>3144</v>
      </c>
      <c r="D5" s="14">
        <v>3150</v>
      </c>
      <c r="E5" s="14">
        <v>3072</v>
      </c>
      <c r="F5" s="14">
        <v>3218</v>
      </c>
      <c r="G5" s="14">
        <v>3505</v>
      </c>
      <c r="H5" s="14">
        <v>3557</v>
      </c>
      <c r="I5" s="14">
        <v>3535</v>
      </c>
      <c r="J5" s="14">
        <v>3373</v>
      </c>
      <c r="K5" s="14">
        <v>3245</v>
      </c>
      <c r="L5" s="14">
        <v>3147</v>
      </c>
      <c r="M5" s="14">
        <v>3130</v>
      </c>
      <c r="N5" s="14">
        <v>3215</v>
      </c>
      <c r="O5" s="14">
        <v>3279</v>
      </c>
      <c r="P5" s="14">
        <v>3221</v>
      </c>
      <c r="Q5" s="14">
        <v>3146</v>
      </c>
      <c r="R5" s="14">
        <v>3276</v>
      </c>
      <c r="S5" s="14">
        <v>3531</v>
      </c>
      <c r="T5" s="14">
        <v>3605</v>
      </c>
      <c r="U5" s="14">
        <v>3569</v>
      </c>
      <c r="V5" s="14">
        <v>3420</v>
      </c>
      <c r="W5" s="14">
        <v>3298</v>
      </c>
      <c r="X5" s="14">
        <v>3230</v>
      </c>
      <c r="Y5" s="14">
        <v>3251</v>
      </c>
      <c r="Z5" s="14">
        <v>3252</v>
      </c>
      <c r="AA5" s="14">
        <v>3373</v>
      </c>
      <c r="AB5" s="14">
        <v>3326</v>
      </c>
      <c r="AC5" s="14">
        <v>3226</v>
      </c>
      <c r="AD5" s="14">
        <v>3379</v>
      </c>
      <c r="AE5" s="14">
        <v>3604</v>
      </c>
      <c r="AF5" s="14">
        <v>3643</v>
      </c>
      <c r="AG5" s="13"/>
      <c r="AH5" s="13"/>
      <c r="AI5" s="13"/>
      <c r="AJ5" s="13"/>
      <c r="AK5" s="13"/>
      <c r="AL5" s="13"/>
      <c r="AM5" s="13"/>
      <c r="AN5" s="13"/>
      <c r="AO5" s="13"/>
      <c r="AP5" s="13"/>
      <c r="AQ5" s="13"/>
      <c r="AR5" s="13"/>
      <c r="AS5" s="13"/>
      <c r="AT5" s="13"/>
      <c r="AU5" s="13"/>
      <c r="AV5" s="13"/>
      <c r="AW5" s="13"/>
      <c r="AX5" s="13"/>
      <c r="AY5" s="13"/>
      <c r="AZ5" s="13"/>
      <c r="BA5" s="13"/>
      <c r="BB5" s="13"/>
      <c r="BC5" s="13"/>
      <c r="BD5" s="13"/>
      <c r="BE5" s="13"/>
      <c r="BF5" s="13"/>
      <c r="BG5" s="13"/>
      <c r="BH5" s="13"/>
      <c r="BI5" s="13"/>
      <c r="BJ5" s="13"/>
      <c r="BK5" s="13"/>
      <c r="BL5" s="13"/>
    </row>
    <row r="6" spans="1:64" x14ac:dyDescent="0.35">
      <c r="A6" s="14" t="s">
        <v>106</v>
      </c>
      <c r="B6" s="14">
        <v>60237</v>
      </c>
      <c r="C6" s="14">
        <v>60913</v>
      </c>
      <c r="D6" s="14">
        <v>60885</v>
      </c>
      <c r="E6" s="14">
        <v>60963</v>
      </c>
      <c r="F6" s="14">
        <v>61887</v>
      </c>
      <c r="G6" s="14">
        <v>62513</v>
      </c>
      <c r="H6" s="14">
        <v>62435</v>
      </c>
      <c r="I6" s="14">
        <v>62087</v>
      </c>
      <c r="J6" s="14">
        <v>61112</v>
      </c>
      <c r="K6" s="14">
        <v>60939</v>
      </c>
      <c r="L6" s="14">
        <v>60603</v>
      </c>
      <c r="M6" s="14">
        <v>60336</v>
      </c>
      <c r="N6" s="14">
        <v>60289</v>
      </c>
      <c r="O6" s="14">
        <v>60940</v>
      </c>
      <c r="P6" s="14">
        <v>60801</v>
      </c>
      <c r="Q6" s="14">
        <v>60541</v>
      </c>
      <c r="R6" s="14">
        <v>61315</v>
      </c>
      <c r="S6" s="14">
        <v>62355</v>
      </c>
      <c r="T6" s="14">
        <v>62402</v>
      </c>
      <c r="U6" s="14">
        <v>62010</v>
      </c>
      <c r="V6" s="14">
        <v>61520</v>
      </c>
      <c r="W6" s="14">
        <v>61356</v>
      </c>
      <c r="X6" s="14">
        <v>61169</v>
      </c>
      <c r="Y6" s="14">
        <v>61142</v>
      </c>
      <c r="Z6" s="14">
        <v>60752</v>
      </c>
      <c r="AA6" s="14">
        <v>61593</v>
      </c>
      <c r="AB6" s="14">
        <v>61437</v>
      </c>
      <c r="AC6" s="14">
        <v>61324</v>
      </c>
      <c r="AD6" s="14">
        <v>62157</v>
      </c>
      <c r="AE6" s="14">
        <v>62810</v>
      </c>
      <c r="AF6" s="14">
        <v>62636</v>
      </c>
      <c r="AG6" s="13"/>
      <c r="AH6" s="13"/>
      <c r="AI6" s="13"/>
      <c r="AJ6" s="13"/>
      <c r="AK6" s="13"/>
      <c r="AL6" s="13"/>
      <c r="AM6" s="13"/>
      <c r="AN6" s="13"/>
      <c r="AO6" s="13"/>
      <c r="AP6" s="13"/>
      <c r="AQ6" s="13"/>
      <c r="AR6" s="13"/>
      <c r="AS6" s="13"/>
      <c r="AT6" s="13"/>
      <c r="AU6" s="13"/>
      <c r="AV6" s="13"/>
      <c r="AW6" s="13"/>
      <c r="AX6" s="13"/>
      <c r="AY6" s="13"/>
      <c r="AZ6" s="13"/>
      <c r="BA6" s="13"/>
      <c r="BB6" s="13"/>
      <c r="BC6" s="13"/>
      <c r="BD6" s="13"/>
      <c r="BE6" s="13"/>
      <c r="BF6" s="13"/>
      <c r="BG6" s="13"/>
      <c r="BH6" s="13"/>
      <c r="BI6" s="13"/>
      <c r="BJ6" s="13"/>
      <c r="BK6" s="13"/>
      <c r="BL6" s="13"/>
    </row>
    <row r="7" spans="1:64" x14ac:dyDescent="0.35">
      <c r="A7" s="14" t="s">
        <v>107</v>
      </c>
      <c r="B7" s="14">
        <v>13669</v>
      </c>
      <c r="C7" s="14">
        <v>13774</v>
      </c>
      <c r="D7" s="14">
        <v>13896</v>
      </c>
      <c r="E7" s="14">
        <v>13748</v>
      </c>
      <c r="F7" s="14">
        <v>13854</v>
      </c>
      <c r="G7" s="14">
        <v>13941</v>
      </c>
      <c r="H7" s="14">
        <v>14109</v>
      </c>
      <c r="I7" s="14">
        <v>14141</v>
      </c>
      <c r="J7" s="14">
        <v>14129</v>
      </c>
      <c r="K7" s="14">
        <v>14156</v>
      </c>
      <c r="L7" s="14">
        <v>14074</v>
      </c>
      <c r="M7" s="14">
        <v>14050</v>
      </c>
      <c r="N7" s="14">
        <v>14045</v>
      </c>
      <c r="O7" s="14">
        <v>14106</v>
      </c>
      <c r="P7" s="14">
        <v>14162</v>
      </c>
      <c r="Q7" s="14">
        <v>14021</v>
      </c>
      <c r="R7" s="14">
        <v>14074</v>
      </c>
      <c r="S7" s="14">
        <v>14154</v>
      </c>
      <c r="T7" s="14">
        <v>14305</v>
      </c>
      <c r="U7" s="14">
        <v>14379</v>
      </c>
      <c r="V7" s="14">
        <v>14397</v>
      </c>
      <c r="W7" s="14">
        <v>14286</v>
      </c>
      <c r="X7" s="14">
        <v>14229</v>
      </c>
      <c r="Y7" s="14">
        <v>14222</v>
      </c>
      <c r="Z7" s="14">
        <v>13997</v>
      </c>
      <c r="AA7" s="14">
        <v>14163</v>
      </c>
      <c r="AB7" s="14">
        <v>14237</v>
      </c>
      <c r="AC7" s="14">
        <v>14168</v>
      </c>
      <c r="AD7" s="14">
        <v>14288</v>
      </c>
      <c r="AE7" s="14">
        <v>14334</v>
      </c>
      <c r="AF7" s="14">
        <v>14380</v>
      </c>
      <c r="AG7" s="13"/>
      <c r="AH7" s="13"/>
      <c r="AI7" s="13"/>
      <c r="AJ7" s="13"/>
      <c r="AK7" s="13"/>
      <c r="AL7" s="13"/>
      <c r="AM7" s="13"/>
      <c r="AN7" s="13"/>
      <c r="AO7" s="13"/>
      <c r="AP7" s="13"/>
      <c r="AQ7" s="13"/>
      <c r="AR7" s="13"/>
      <c r="AS7" s="13"/>
      <c r="AT7" s="13"/>
      <c r="AU7" s="13"/>
      <c r="AV7" s="13"/>
      <c r="AW7" s="13"/>
      <c r="AX7" s="13"/>
      <c r="AY7" s="13"/>
      <c r="AZ7" s="13"/>
      <c r="BA7" s="13"/>
      <c r="BB7" s="13"/>
      <c r="BC7" s="13"/>
      <c r="BD7" s="13"/>
      <c r="BE7" s="13"/>
      <c r="BF7" s="13"/>
      <c r="BG7" s="13"/>
      <c r="BH7" s="13"/>
      <c r="BI7" s="13"/>
      <c r="BJ7" s="13"/>
      <c r="BK7" s="13"/>
      <c r="BL7" s="13"/>
    </row>
    <row r="8" spans="1:64" x14ac:dyDescent="0.35">
      <c r="A8" s="14" t="s">
        <v>258</v>
      </c>
      <c r="B8" s="14">
        <v>14155</v>
      </c>
      <c r="C8" s="14">
        <v>14301</v>
      </c>
      <c r="D8" s="14">
        <v>14346</v>
      </c>
      <c r="E8" s="14">
        <v>14234</v>
      </c>
      <c r="F8" s="14">
        <v>14392</v>
      </c>
      <c r="G8" s="14">
        <v>14581</v>
      </c>
      <c r="H8" s="14">
        <v>14521</v>
      </c>
      <c r="I8" s="14">
        <v>14436</v>
      </c>
      <c r="J8" s="14">
        <v>14293</v>
      </c>
      <c r="K8" s="14">
        <v>14336</v>
      </c>
      <c r="L8" s="14">
        <v>14350</v>
      </c>
      <c r="M8" s="14">
        <v>14312</v>
      </c>
      <c r="N8" s="14">
        <v>14380</v>
      </c>
      <c r="O8" s="14">
        <v>14486</v>
      </c>
      <c r="P8" s="14">
        <v>14476</v>
      </c>
      <c r="Q8" s="14">
        <v>14402</v>
      </c>
      <c r="R8" s="14">
        <v>14542</v>
      </c>
      <c r="S8" s="14">
        <v>14725</v>
      </c>
      <c r="T8" s="14">
        <v>14693</v>
      </c>
      <c r="U8" s="14">
        <v>14587</v>
      </c>
      <c r="V8" s="14">
        <v>14512</v>
      </c>
      <c r="W8" s="14">
        <v>14496</v>
      </c>
      <c r="X8" s="14">
        <v>14598</v>
      </c>
      <c r="Y8" s="14">
        <v>14567</v>
      </c>
      <c r="Z8" s="14">
        <v>14506</v>
      </c>
      <c r="AA8" s="14">
        <v>14732</v>
      </c>
      <c r="AB8" s="14">
        <v>14759</v>
      </c>
      <c r="AC8" s="14">
        <v>14761</v>
      </c>
      <c r="AD8" s="14">
        <v>14877</v>
      </c>
      <c r="AE8" s="14">
        <v>14951</v>
      </c>
      <c r="AF8" s="14">
        <v>14822</v>
      </c>
      <c r="AG8" s="13"/>
      <c r="AH8" s="13"/>
      <c r="AI8" s="13"/>
      <c r="AJ8" s="13"/>
      <c r="AK8" s="13"/>
      <c r="AL8" s="13"/>
      <c r="AM8" s="13"/>
      <c r="AN8" s="13"/>
      <c r="AO8" s="13"/>
      <c r="AP8" s="13"/>
      <c r="AQ8" s="13"/>
      <c r="AR8" s="13"/>
      <c r="AS8" s="13"/>
      <c r="AT8" s="13"/>
      <c r="AU8" s="13"/>
      <c r="AV8" s="13"/>
      <c r="AW8" s="13"/>
      <c r="AX8" s="13"/>
      <c r="AY8" s="13"/>
      <c r="AZ8" s="13"/>
      <c r="BA8" s="13"/>
      <c r="BB8" s="13"/>
      <c r="BC8" s="13"/>
      <c r="BD8" s="13"/>
      <c r="BE8" s="13"/>
      <c r="BF8" s="13"/>
      <c r="BG8" s="13"/>
      <c r="BH8" s="13"/>
      <c r="BI8" s="13"/>
      <c r="BJ8" s="13"/>
      <c r="BK8" s="13"/>
      <c r="BL8" s="13"/>
    </row>
    <row r="9" spans="1:64" x14ac:dyDescent="0.35">
      <c r="A9" s="14" t="s">
        <v>108</v>
      </c>
      <c r="B9" s="14">
        <v>17985</v>
      </c>
      <c r="C9" s="14">
        <v>18210</v>
      </c>
      <c r="D9" s="14">
        <v>18321</v>
      </c>
      <c r="E9" s="14">
        <v>18345</v>
      </c>
      <c r="F9" s="14">
        <v>18341</v>
      </c>
      <c r="G9" s="14">
        <v>18426</v>
      </c>
      <c r="H9" s="14">
        <v>18005</v>
      </c>
      <c r="I9" s="14">
        <v>17902</v>
      </c>
      <c r="J9" s="14">
        <v>17909</v>
      </c>
      <c r="K9" s="14">
        <v>18191</v>
      </c>
      <c r="L9" s="14">
        <v>18119</v>
      </c>
      <c r="M9" s="14">
        <v>18100</v>
      </c>
      <c r="N9" s="14">
        <v>18206</v>
      </c>
      <c r="O9" s="14">
        <v>18331</v>
      </c>
      <c r="P9" s="14">
        <v>18255</v>
      </c>
      <c r="Q9" s="14">
        <v>18189</v>
      </c>
      <c r="R9" s="14">
        <v>18033</v>
      </c>
      <c r="S9" s="14">
        <v>18031</v>
      </c>
      <c r="T9" s="14">
        <v>17866</v>
      </c>
      <c r="U9" s="14">
        <v>17723</v>
      </c>
      <c r="V9" s="14">
        <v>17867</v>
      </c>
      <c r="W9" s="14">
        <v>18168</v>
      </c>
      <c r="X9" s="14">
        <v>18061</v>
      </c>
      <c r="Y9" s="14">
        <v>18083</v>
      </c>
      <c r="Z9" s="14">
        <v>18243</v>
      </c>
      <c r="AA9" s="14">
        <v>18293</v>
      </c>
      <c r="AB9" s="14">
        <v>18204</v>
      </c>
      <c r="AC9" s="14">
        <v>18226</v>
      </c>
      <c r="AD9" s="14">
        <v>18013</v>
      </c>
      <c r="AE9" s="14">
        <v>17859</v>
      </c>
      <c r="AF9" s="14">
        <v>17596</v>
      </c>
      <c r="AG9" s="13"/>
      <c r="AH9" s="13"/>
      <c r="AI9" s="13"/>
      <c r="AJ9" s="13"/>
      <c r="AK9" s="13"/>
      <c r="AL9" s="13"/>
      <c r="AM9" s="13"/>
      <c r="AN9" s="13"/>
      <c r="AO9" s="13"/>
      <c r="AP9" s="13"/>
      <c r="AQ9" s="13"/>
      <c r="AR9" s="13"/>
      <c r="AS9" s="13"/>
      <c r="AT9" s="13"/>
      <c r="AU9" s="13"/>
      <c r="AV9" s="13"/>
      <c r="AW9" s="13"/>
      <c r="AX9" s="13"/>
      <c r="AY9" s="13"/>
      <c r="AZ9" s="13"/>
      <c r="BA9" s="13"/>
      <c r="BB9" s="13"/>
      <c r="BC9" s="13"/>
      <c r="BD9" s="13"/>
      <c r="BE9" s="13"/>
      <c r="BF9" s="13"/>
      <c r="BG9" s="13"/>
      <c r="BH9" s="13"/>
      <c r="BI9" s="13"/>
      <c r="BJ9" s="13"/>
      <c r="BK9" s="13"/>
      <c r="BL9" s="13"/>
    </row>
    <row r="10" spans="1:64" x14ac:dyDescent="0.35">
      <c r="A10" s="14" t="s">
        <v>39</v>
      </c>
      <c r="B10" s="14">
        <v>13643</v>
      </c>
      <c r="C10" s="14">
        <v>13780</v>
      </c>
      <c r="D10" s="14">
        <v>13853</v>
      </c>
      <c r="E10" s="14">
        <v>13747</v>
      </c>
      <c r="F10" s="14">
        <v>13902</v>
      </c>
      <c r="G10" s="14">
        <v>13704</v>
      </c>
      <c r="H10" s="14">
        <v>13434</v>
      </c>
      <c r="I10" s="14">
        <v>13379</v>
      </c>
      <c r="J10" s="14">
        <v>13518</v>
      </c>
      <c r="K10" s="14">
        <v>13581</v>
      </c>
      <c r="L10" s="14">
        <v>13618</v>
      </c>
      <c r="M10" s="14">
        <v>13503</v>
      </c>
      <c r="N10" s="14">
        <v>13685</v>
      </c>
      <c r="O10" s="14">
        <v>13883</v>
      </c>
      <c r="P10" s="14">
        <v>13758</v>
      </c>
      <c r="Q10" s="14">
        <v>13640</v>
      </c>
      <c r="R10" s="14">
        <v>13835</v>
      </c>
      <c r="S10" s="14">
        <v>13551</v>
      </c>
      <c r="T10" s="14">
        <v>13377</v>
      </c>
      <c r="U10" s="14">
        <v>13269</v>
      </c>
      <c r="V10" s="14">
        <v>13489</v>
      </c>
      <c r="W10" s="14">
        <v>13469</v>
      </c>
      <c r="X10" s="14">
        <v>13540</v>
      </c>
      <c r="Y10" s="14">
        <v>13482</v>
      </c>
      <c r="Z10" s="14">
        <v>13561</v>
      </c>
      <c r="AA10" s="14">
        <v>13813</v>
      </c>
      <c r="AB10" s="14">
        <v>13790</v>
      </c>
      <c r="AC10" s="14">
        <v>13724</v>
      </c>
      <c r="AD10" s="14">
        <v>13920</v>
      </c>
      <c r="AE10" s="14">
        <v>13543</v>
      </c>
      <c r="AF10" s="14">
        <v>13289</v>
      </c>
      <c r="AG10" s="13"/>
      <c r="AH10" s="13"/>
      <c r="AI10" s="13"/>
      <c r="AJ10" s="13"/>
      <c r="AK10" s="13"/>
      <c r="AL10" s="13"/>
      <c r="AM10" s="13"/>
      <c r="AN10" s="13"/>
      <c r="AO10" s="13"/>
      <c r="AP10" s="13"/>
      <c r="AQ10" s="13"/>
      <c r="AR10" s="13"/>
      <c r="AS10" s="13"/>
      <c r="AT10" s="13"/>
      <c r="AU10" s="13"/>
      <c r="AV10" s="13"/>
      <c r="AW10" s="13"/>
      <c r="AX10" s="13"/>
      <c r="AY10" s="13"/>
      <c r="AZ10" s="13"/>
      <c r="BA10" s="13"/>
      <c r="BB10" s="13"/>
      <c r="BC10" s="13"/>
      <c r="BD10" s="13"/>
      <c r="BE10" s="13"/>
      <c r="BF10" s="13"/>
      <c r="BG10" s="13"/>
      <c r="BH10" s="13"/>
      <c r="BI10" s="13"/>
      <c r="BJ10" s="13"/>
      <c r="BK10" s="13"/>
      <c r="BL10" s="13"/>
    </row>
    <row r="11" spans="1:64" x14ac:dyDescent="0.35">
      <c r="A11" s="14" t="s">
        <v>109</v>
      </c>
      <c r="B11" s="14">
        <v>13643</v>
      </c>
      <c r="C11" s="14">
        <v>13780</v>
      </c>
      <c r="D11" s="14">
        <v>13853</v>
      </c>
      <c r="E11" s="14">
        <v>13747</v>
      </c>
      <c r="F11" s="14">
        <v>13902</v>
      </c>
      <c r="G11" s="14">
        <v>13704</v>
      </c>
      <c r="H11" s="14">
        <v>13434</v>
      </c>
      <c r="I11" s="14">
        <v>13379</v>
      </c>
      <c r="J11" s="14">
        <v>13518</v>
      </c>
      <c r="K11" s="14">
        <v>13581</v>
      </c>
      <c r="L11" s="14">
        <v>13618</v>
      </c>
      <c r="M11" s="14">
        <v>13503</v>
      </c>
      <c r="N11" s="14">
        <v>13685</v>
      </c>
      <c r="O11" s="14">
        <v>13883</v>
      </c>
      <c r="P11" s="14">
        <v>13758</v>
      </c>
      <c r="Q11" s="14">
        <v>13640</v>
      </c>
      <c r="R11" s="14">
        <v>13835</v>
      </c>
      <c r="S11" s="14">
        <v>13551</v>
      </c>
      <c r="T11" s="14">
        <v>13377</v>
      </c>
      <c r="U11" s="14">
        <v>13269</v>
      </c>
      <c r="V11" s="14">
        <v>13489</v>
      </c>
      <c r="W11" s="14">
        <v>13469</v>
      </c>
      <c r="X11" s="14">
        <v>13540</v>
      </c>
      <c r="Y11" s="14">
        <v>13482</v>
      </c>
      <c r="Z11" s="14">
        <v>13561</v>
      </c>
      <c r="AA11" s="14">
        <v>13813</v>
      </c>
      <c r="AB11" s="14">
        <v>13790</v>
      </c>
      <c r="AC11" s="14">
        <v>13724</v>
      </c>
      <c r="AD11" s="14">
        <v>13920</v>
      </c>
      <c r="AE11" s="14">
        <v>13543</v>
      </c>
      <c r="AF11" s="14">
        <v>13289</v>
      </c>
      <c r="AG11" s="13"/>
      <c r="AH11" s="13"/>
      <c r="AI11" s="13"/>
      <c r="AJ11" s="13"/>
      <c r="AK11" s="13"/>
      <c r="AL11" s="13"/>
      <c r="AM11" s="13"/>
      <c r="AN11" s="13"/>
      <c r="AO11" s="13"/>
      <c r="AP11" s="13"/>
      <c r="AQ11" s="13"/>
      <c r="AR11" s="13"/>
      <c r="AS11" s="13"/>
      <c r="AT11" s="13"/>
      <c r="AU11" s="13"/>
      <c r="AV11" s="13"/>
      <c r="AW11" s="13"/>
      <c r="AX11" s="13"/>
      <c r="AY11" s="13"/>
      <c r="AZ11" s="13"/>
      <c r="BA11" s="13"/>
      <c r="BB11" s="13"/>
      <c r="BC11" s="13"/>
      <c r="BD11" s="13"/>
      <c r="BE11" s="13"/>
      <c r="BF11" s="13"/>
      <c r="BG11" s="13"/>
      <c r="BH11" s="13"/>
      <c r="BI11" s="13"/>
      <c r="BJ11" s="13"/>
      <c r="BK11" s="13"/>
      <c r="BL11" s="13"/>
    </row>
    <row r="12" spans="1:64" x14ac:dyDescent="0.35">
      <c r="A12" s="14" t="s">
        <v>110</v>
      </c>
      <c r="B12" s="14">
        <v>63005</v>
      </c>
      <c r="C12" s="14">
        <v>64384</v>
      </c>
      <c r="D12" s="14">
        <v>64465</v>
      </c>
      <c r="E12" s="14">
        <v>64758</v>
      </c>
      <c r="F12" s="14">
        <v>63616</v>
      </c>
      <c r="G12" s="14">
        <v>63645</v>
      </c>
      <c r="H12" s="14">
        <v>63267</v>
      </c>
      <c r="I12" s="14">
        <v>63382</v>
      </c>
      <c r="J12" s="14">
        <v>64269</v>
      </c>
      <c r="K12" s="14">
        <v>64951</v>
      </c>
      <c r="L12" s="14">
        <v>65297</v>
      </c>
      <c r="M12" s="14">
        <v>64553</v>
      </c>
      <c r="N12" s="14">
        <v>63867</v>
      </c>
      <c r="O12" s="14">
        <v>64787</v>
      </c>
      <c r="P12" s="14">
        <v>64967</v>
      </c>
      <c r="Q12" s="14">
        <v>65038</v>
      </c>
      <c r="R12" s="14">
        <v>64227</v>
      </c>
      <c r="S12" s="14">
        <v>64641</v>
      </c>
      <c r="T12" s="14">
        <v>64467</v>
      </c>
      <c r="U12" s="14">
        <v>64452</v>
      </c>
      <c r="V12" s="14">
        <v>65505</v>
      </c>
      <c r="W12" s="14">
        <v>65364</v>
      </c>
      <c r="X12" s="14">
        <v>66007</v>
      </c>
      <c r="Y12" s="14">
        <v>65171</v>
      </c>
      <c r="Z12" s="14">
        <v>64227</v>
      </c>
      <c r="AA12" s="14">
        <v>65474</v>
      </c>
      <c r="AB12" s="14">
        <v>65965</v>
      </c>
      <c r="AC12" s="14">
        <v>65965</v>
      </c>
      <c r="AD12" s="14">
        <v>65397</v>
      </c>
      <c r="AE12" s="14">
        <v>65508</v>
      </c>
      <c r="AF12" s="14">
        <v>65312</v>
      </c>
      <c r="AG12" s="13"/>
      <c r="AH12" s="13"/>
      <c r="AI12" s="13"/>
      <c r="AJ12" s="13"/>
      <c r="AK12" s="13"/>
      <c r="AL12" s="13"/>
      <c r="AM12" s="13"/>
      <c r="AN12" s="13"/>
      <c r="AO12" s="13"/>
      <c r="AP12" s="13"/>
      <c r="AQ12" s="13"/>
      <c r="AR12" s="13"/>
      <c r="AS12" s="13"/>
      <c r="AT12" s="13"/>
      <c r="AU12" s="13"/>
      <c r="AV12" s="13"/>
      <c r="AW12" s="13"/>
      <c r="AX12" s="13"/>
      <c r="AY12" s="13"/>
      <c r="AZ12" s="13"/>
      <c r="BA12" s="13"/>
      <c r="BB12" s="13"/>
      <c r="BC12" s="13"/>
      <c r="BD12" s="13"/>
      <c r="BE12" s="13"/>
      <c r="BF12" s="13"/>
      <c r="BG12" s="13"/>
      <c r="BH12" s="13"/>
      <c r="BI12" s="13"/>
      <c r="BJ12" s="13"/>
      <c r="BK12" s="13"/>
      <c r="BL12" s="13"/>
    </row>
    <row r="13" spans="1:64" x14ac:dyDescent="0.35">
      <c r="A13" s="14" t="s">
        <v>111</v>
      </c>
      <c r="B13" s="14">
        <v>187870</v>
      </c>
      <c r="C13" s="14">
        <v>191976</v>
      </c>
      <c r="D13" s="14">
        <v>192288</v>
      </c>
      <c r="E13" s="14">
        <v>193071</v>
      </c>
      <c r="F13" s="14">
        <v>189800</v>
      </c>
      <c r="G13" s="14">
        <v>190095</v>
      </c>
      <c r="H13" s="14">
        <v>189207</v>
      </c>
      <c r="I13" s="14">
        <v>189327</v>
      </c>
      <c r="J13" s="14">
        <v>191869</v>
      </c>
      <c r="K13" s="14">
        <v>193906</v>
      </c>
      <c r="L13" s="14">
        <v>194707</v>
      </c>
      <c r="M13" s="14">
        <v>192398</v>
      </c>
      <c r="N13" s="14">
        <v>190607</v>
      </c>
      <c r="O13" s="14">
        <v>193313</v>
      </c>
      <c r="P13" s="14">
        <v>193668</v>
      </c>
      <c r="Q13" s="14">
        <v>193714</v>
      </c>
      <c r="R13" s="14">
        <v>191523</v>
      </c>
      <c r="S13" s="14">
        <v>192969</v>
      </c>
      <c r="T13" s="14">
        <v>192839</v>
      </c>
      <c r="U13" s="14">
        <v>192543</v>
      </c>
      <c r="V13" s="14">
        <v>195564</v>
      </c>
      <c r="W13" s="14">
        <v>194956</v>
      </c>
      <c r="X13" s="14">
        <v>196827</v>
      </c>
      <c r="Y13" s="14">
        <v>194270</v>
      </c>
      <c r="Z13" s="14">
        <v>191651</v>
      </c>
      <c r="AA13" s="14">
        <v>195358</v>
      </c>
      <c r="AB13" s="14">
        <v>196621</v>
      </c>
      <c r="AC13" s="14">
        <v>196546</v>
      </c>
      <c r="AD13" s="14">
        <v>194936</v>
      </c>
      <c r="AE13" s="14">
        <v>195447</v>
      </c>
      <c r="AF13" s="14">
        <v>195013</v>
      </c>
      <c r="AG13" s="13"/>
      <c r="AH13" s="13"/>
      <c r="AI13" s="13"/>
      <c r="AJ13" s="13"/>
      <c r="AK13" s="13"/>
      <c r="AL13" s="13"/>
      <c r="AM13" s="13"/>
      <c r="AN13" s="13"/>
      <c r="AO13" s="13"/>
      <c r="AP13" s="13"/>
      <c r="AQ13" s="13"/>
      <c r="AR13" s="13"/>
      <c r="AS13" s="13"/>
      <c r="AT13" s="13"/>
      <c r="AU13" s="13"/>
      <c r="AV13" s="13"/>
      <c r="AW13" s="13"/>
      <c r="AX13" s="13"/>
      <c r="AY13" s="13"/>
      <c r="AZ13" s="13"/>
      <c r="BA13" s="13"/>
      <c r="BB13" s="13"/>
      <c r="BC13" s="13"/>
      <c r="BD13" s="13"/>
      <c r="BE13" s="13"/>
      <c r="BF13" s="13"/>
      <c r="BG13" s="13"/>
      <c r="BH13" s="13"/>
      <c r="BI13" s="13"/>
      <c r="BJ13" s="13"/>
      <c r="BK13" s="13"/>
      <c r="BL13" s="13"/>
    </row>
    <row r="14" spans="1:64" x14ac:dyDescent="0.35">
      <c r="A14" s="14" t="s">
        <v>40</v>
      </c>
      <c r="B14" s="14">
        <v>9654</v>
      </c>
      <c r="C14" s="14">
        <v>9695</v>
      </c>
      <c r="D14" s="14">
        <v>9774</v>
      </c>
      <c r="E14" s="14">
        <v>9687</v>
      </c>
      <c r="F14" s="14">
        <v>10106</v>
      </c>
      <c r="G14" s="14">
        <v>10698</v>
      </c>
      <c r="H14" s="14">
        <v>11242</v>
      </c>
      <c r="I14" s="14">
        <v>10724</v>
      </c>
      <c r="J14" s="14">
        <v>10035</v>
      </c>
      <c r="K14" s="14">
        <v>9763</v>
      </c>
      <c r="L14" s="14">
        <v>9573</v>
      </c>
      <c r="M14" s="14">
        <v>9764</v>
      </c>
      <c r="N14" s="14">
        <v>9830</v>
      </c>
      <c r="O14" s="14">
        <v>9975</v>
      </c>
      <c r="P14" s="14">
        <v>9884</v>
      </c>
      <c r="Q14" s="14">
        <v>9692</v>
      </c>
      <c r="R14" s="14">
        <v>10073</v>
      </c>
      <c r="S14" s="14">
        <v>10729</v>
      </c>
      <c r="T14" s="14">
        <v>11194</v>
      </c>
      <c r="U14" s="14">
        <v>10883</v>
      </c>
      <c r="V14" s="14">
        <v>10207</v>
      </c>
      <c r="W14" s="14">
        <v>9944</v>
      </c>
      <c r="X14" s="14">
        <v>9664</v>
      </c>
      <c r="Y14" s="14">
        <v>9877</v>
      </c>
      <c r="Z14" s="14">
        <v>9915</v>
      </c>
      <c r="AA14" s="14">
        <v>10085</v>
      </c>
      <c r="AB14" s="14">
        <v>9991</v>
      </c>
      <c r="AC14" s="14">
        <v>9895</v>
      </c>
      <c r="AD14" s="14">
        <v>10311</v>
      </c>
      <c r="AE14" s="14">
        <v>10890</v>
      </c>
      <c r="AF14" s="14">
        <v>11306</v>
      </c>
      <c r="AG14" s="13"/>
      <c r="AH14" s="13"/>
      <c r="AI14" s="13"/>
      <c r="AJ14" s="13"/>
      <c r="AK14" s="13"/>
      <c r="AL14" s="13"/>
      <c r="AM14" s="13"/>
      <c r="AN14" s="13"/>
      <c r="AO14" s="13"/>
      <c r="AP14" s="13"/>
      <c r="AQ14" s="13"/>
      <c r="AR14" s="13"/>
      <c r="AS14" s="13"/>
      <c r="AT14" s="13"/>
      <c r="AU14" s="13"/>
      <c r="AV14" s="13"/>
      <c r="AW14" s="13"/>
      <c r="AX14" s="13"/>
      <c r="AY14" s="13"/>
      <c r="AZ14" s="13"/>
      <c r="BA14" s="13"/>
      <c r="BB14" s="13"/>
      <c r="BC14" s="13"/>
      <c r="BD14" s="13"/>
      <c r="BE14" s="13"/>
      <c r="BF14" s="13"/>
      <c r="BG14" s="13"/>
      <c r="BH14" s="13"/>
      <c r="BI14" s="13"/>
      <c r="BJ14" s="13"/>
      <c r="BK14" s="13"/>
      <c r="BL14" s="13"/>
    </row>
    <row r="15" spans="1:64" x14ac:dyDescent="0.35">
      <c r="A15" s="14" t="s">
        <v>41</v>
      </c>
      <c r="B15" s="14">
        <v>5957</v>
      </c>
      <c r="C15" s="14">
        <v>6025</v>
      </c>
      <c r="D15" s="14">
        <v>6084</v>
      </c>
      <c r="E15" s="14">
        <v>6086</v>
      </c>
      <c r="F15" s="14">
        <v>6157</v>
      </c>
      <c r="G15" s="14">
        <v>6337</v>
      </c>
      <c r="H15" s="14">
        <v>6389</v>
      </c>
      <c r="I15" s="14">
        <v>6266</v>
      </c>
      <c r="J15" s="14">
        <v>6174</v>
      </c>
      <c r="K15" s="14">
        <v>5987</v>
      </c>
      <c r="L15" s="14">
        <v>5949</v>
      </c>
      <c r="M15" s="14">
        <v>5984</v>
      </c>
      <c r="N15" s="14">
        <v>5998</v>
      </c>
      <c r="O15" s="14">
        <v>6076</v>
      </c>
      <c r="P15" s="14">
        <v>6045</v>
      </c>
      <c r="Q15" s="14">
        <v>6020</v>
      </c>
      <c r="R15" s="14">
        <v>6119</v>
      </c>
      <c r="S15" s="14">
        <v>6268</v>
      </c>
      <c r="T15" s="14">
        <v>6290</v>
      </c>
      <c r="U15" s="14">
        <v>6171</v>
      </c>
      <c r="V15" s="14">
        <v>6123</v>
      </c>
      <c r="W15" s="14">
        <v>5979</v>
      </c>
      <c r="X15" s="14">
        <v>5997</v>
      </c>
      <c r="Y15" s="14">
        <v>6064</v>
      </c>
      <c r="Z15" s="14">
        <v>6017</v>
      </c>
      <c r="AA15" s="14">
        <v>6094</v>
      </c>
      <c r="AB15" s="14">
        <v>6074</v>
      </c>
      <c r="AC15" s="14">
        <v>6099</v>
      </c>
      <c r="AD15" s="14">
        <v>6161</v>
      </c>
      <c r="AE15" s="14">
        <v>6255</v>
      </c>
      <c r="AF15" s="14">
        <v>6253</v>
      </c>
      <c r="AG15" s="13"/>
      <c r="AH15" s="13"/>
      <c r="AI15" s="13"/>
      <c r="AJ15" s="13"/>
      <c r="AK15" s="13"/>
      <c r="AL15" s="13"/>
      <c r="AM15" s="13"/>
      <c r="AN15" s="13"/>
      <c r="AO15" s="13"/>
      <c r="AP15" s="13"/>
      <c r="AQ15" s="13"/>
      <c r="AR15" s="13"/>
      <c r="AS15" s="13"/>
      <c r="AT15" s="13"/>
      <c r="AU15" s="13"/>
      <c r="AV15" s="13"/>
      <c r="AW15" s="13"/>
      <c r="AX15" s="13"/>
      <c r="AY15" s="13"/>
      <c r="AZ15" s="13"/>
      <c r="BA15" s="13"/>
      <c r="BB15" s="13"/>
      <c r="BC15" s="13"/>
      <c r="BD15" s="13"/>
      <c r="BE15" s="13"/>
      <c r="BF15" s="13"/>
      <c r="BG15" s="13"/>
      <c r="BH15" s="13"/>
      <c r="BI15" s="13"/>
      <c r="BJ15" s="13"/>
      <c r="BK15" s="13"/>
      <c r="BL15" s="13"/>
    </row>
    <row r="16" spans="1:64" x14ac:dyDescent="0.35">
      <c r="A16" s="14" t="s">
        <v>112</v>
      </c>
      <c r="B16" s="14">
        <v>2716862</v>
      </c>
      <c r="C16" s="14">
        <v>2750098</v>
      </c>
      <c r="D16" s="14">
        <v>2758409</v>
      </c>
      <c r="E16" s="14">
        <v>2749618</v>
      </c>
      <c r="F16" s="14">
        <v>2769302</v>
      </c>
      <c r="G16" s="14">
        <v>2796715</v>
      </c>
      <c r="H16" s="14">
        <v>2789699</v>
      </c>
      <c r="I16" s="14">
        <v>2773394</v>
      </c>
      <c r="J16" s="14">
        <v>2753941</v>
      </c>
      <c r="K16" s="14">
        <v>2758790</v>
      </c>
      <c r="L16" s="14">
        <v>2757474</v>
      </c>
      <c r="M16" s="14">
        <v>2741960</v>
      </c>
      <c r="N16" s="14">
        <v>2743034</v>
      </c>
      <c r="O16" s="14">
        <v>2769812</v>
      </c>
      <c r="P16" s="14">
        <v>2763583</v>
      </c>
      <c r="Q16" s="14">
        <v>2753158</v>
      </c>
      <c r="R16" s="14">
        <v>2772333</v>
      </c>
      <c r="S16" s="14">
        <v>2806137</v>
      </c>
      <c r="T16" s="14">
        <v>2804028</v>
      </c>
      <c r="U16" s="14">
        <v>2784260</v>
      </c>
      <c r="V16" s="14">
        <v>2773898</v>
      </c>
      <c r="W16" s="14">
        <v>2762960</v>
      </c>
      <c r="X16" s="14">
        <v>2773589</v>
      </c>
      <c r="Y16" s="14">
        <v>2763796</v>
      </c>
      <c r="Z16" s="14">
        <v>2751105</v>
      </c>
      <c r="AA16" s="14">
        <v>2789556</v>
      </c>
      <c r="AB16" s="14">
        <v>2789950</v>
      </c>
      <c r="AC16" s="14">
        <v>2785836</v>
      </c>
      <c r="AD16" s="14">
        <v>2808797</v>
      </c>
      <c r="AE16" s="14">
        <v>2825426</v>
      </c>
      <c r="AF16" s="14">
        <v>2812984</v>
      </c>
      <c r="AG16" s="13"/>
      <c r="AH16" s="13"/>
      <c r="AI16" s="13"/>
      <c r="AJ16" s="13"/>
      <c r="AK16" s="13"/>
      <c r="AL16" s="13"/>
      <c r="AM16" s="13"/>
      <c r="AN16" s="13"/>
      <c r="AO16" s="13"/>
      <c r="AP16" s="13"/>
      <c r="AQ16" s="13"/>
      <c r="AR16" s="13"/>
      <c r="AS16" s="13"/>
      <c r="AT16" s="13"/>
      <c r="AU16" s="13"/>
      <c r="AV16" s="13"/>
      <c r="AW16" s="13"/>
      <c r="AX16" s="13"/>
      <c r="AY16" s="13"/>
      <c r="AZ16" s="13"/>
      <c r="BA16" s="13"/>
      <c r="BB16" s="13"/>
      <c r="BC16" s="13"/>
      <c r="BD16" s="13"/>
      <c r="BE16" s="13"/>
      <c r="BF16" s="13"/>
      <c r="BG16" s="13"/>
      <c r="BH16" s="13"/>
      <c r="BI16" s="13"/>
      <c r="BJ16" s="13"/>
      <c r="BK16" s="13"/>
      <c r="BL16" s="13"/>
    </row>
    <row r="17" spans="1:64" x14ac:dyDescent="0.35">
      <c r="A17" s="14" t="s">
        <v>43</v>
      </c>
      <c r="B17" s="14">
        <v>3196</v>
      </c>
      <c r="C17" s="14">
        <v>3258</v>
      </c>
      <c r="D17" s="14">
        <v>3283</v>
      </c>
      <c r="E17" s="14">
        <v>3174</v>
      </c>
      <c r="F17" s="14">
        <v>3213</v>
      </c>
      <c r="G17" s="14">
        <v>3309</v>
      </c>
      <c r="H17" s="14">
        <v>3349</v>
      </c>
      <c r="I17" s="14">
        <v>3262</v>
      </c>
      <c r="J17" s="14">
        <v>3190</v>
      </c>
      <c r="K17" s="14">
        <v>3135</v>
      </c>
      <c r="L17" s="14">
        <v>3091</v>
      </c>
      <c r="M17" s="14">
        <v>3157</v>
      </c>
      <c r="N17" s="14">
        <v>3180</v>
      </c>
      <c r="O17" s="14">
        <v>3242</v>
      </c>
      <c r="P17" s="14">
        <v>3232</v>
      </c>
      <c r="Q17" s="14">
        <v>3141</v>
      </c>
      <c r="R17" s="14">
        <v>3163</v>
      </c>
      <c r="S17" s="14">
        <v>3241</v>
      </c>
      <c r="T17" s="14">
        <v>3264</v>
      </c>
      <c r="U17" s="14">
        <v>3197</v>
      </c>
      <c r="V17" s="14">
        <v>3132</v>
      </c>
      <c r="W17" s="14">
        <v>3088</v>
      </c>
      <c r="X17" s="14">
        <v>3072</v>
      </c>
      <c r="Y17" s="14">
        <v>3127</v>
      </c>
      <c r="Z17" s="14">
        <v>3124</v>
      </c>
      <c r="AA17" s="14">
        <v>3193</v>
      </c>
      <c r="AB17" s="14">
        <v>3197</v>
      </c>
      <c r="AC17" s="14">
        <v>3137</v>
      </c>
      <c r="AD17" s="14">
        <v>3150</v>
      </c>
      <c r="AE17" s="14">
        <v>3200</v>
      </c>
      <c r="AF17" s="14">
        <v>3213</v>
      </c>
      <c r="AG17" s="13"/>
      <c r="AH17" s="13"/>
      <c r="AI17" s="13"/>
      <c r="AJ17" s="13"/>
      <c r="AK17" s="13"/>
      <c r="AL17" s="13"/>
      <c r="AM17" s="13"/>
      <c r="AN17" s="13"/>
      <c r="AO17" s="13"/>
      <c r="AP17" s="13"/>
      <c r="AQ17" s="13"/>
      <c r="AR17" s="13"/>
      <c r="AS17" s="13"/>
      <c r="AT17" s="13"/>
      <c r="AU17" s="13"/>
      <c r="AV17" s="13"/>
      <c r="AW17" s="13"/>
      <c r="AX17" s="13"/>
      <c r="AY17" s="13"/>
      <c r="AZ17" s="13"/>
      <c r="BA17" s="13"/>
      <c r="BB17" s="13"/>
      <c r="BC17" s="13"/>
      <c r="BD17" s="13"/>
      <c r="BE17" s="13"/>
      <c r="BF17" s="13"/>
      <c r="BG17" s="13"/>
      <c r="BH17" s="13"/>
      <c r="BI17" s="13"/>
      <c r="BJ17" s="13"/>
      <c r="BK17" s="13"/>
      <c r="BL17" s="13"/>
    </row>
    <row r="18" spans="1:64" x14ac:dyDescent="0.35">
      <c r="A18" s="14" t="s">
        <v>113</v>
      </c>
      <c r="B18" s="14">
        <v>30441</v>
      </c>
      <c r="C18" s="14">
        <v>30684</v>
      </c>
      <c r="D18" s="14">
        <v>30784</v>
      </c>
      <c r="E18" s="14">
        <v>30537</v>
      </c>
      <c r="F18" s="14">
        <v>30780</v>
      </c>
      <c r="G18" s="14">
        <v>31167</v>
      </c>
      <c r="H18" s="14">
        <v>31042</v>
      </c>
      <c r="I18" s="14">
        <v>30836</v>
      </c>
      <c r="J18" s="14">
        <v>30501</v>
      </c>
      <c r="K18" s="14">
        <v>30574</v>
      </c>
      <c r="L18" s="14">
        <v>30665</v>
      </c>
      <c r="M18" s="14">
        <v>30731</v>
      </c>
      <c r="N18" s="14">
        <v>30845</v>
      </c>
      <c r="O18" s="14">
        <v>31155</v>
      </c>
      <c r="P18" s="14">
        <v>31076</v>
      </c>
      <c r="Q18" s="14">
        <v>30944</v>
      </c>
      <c r="R18" s="14">
        <v>31129</v>
      </c>
      <c r="S18" s="14">
        <v>31501</v>
      </c>
      <c r="T18" s="14">
        <v>31364</v>
      </c>
      <c r="U18" s="14">
        <v>31135</v>
      </c>
      <c r="V18" s="14">
        <v>30953</v>
      </c>
      <c r="W18" s="14">
        <v>30931</v>
      </c>
      <c r="X18" s="14">
        <v>31194</v>
      </c>
      <c r="Y18" s="14">
        <v>31266</v>
      </c>
      <c r="Z18" s="14">
        <v>31199</v>
      </c>
      <c r="AA18" s="14">
        <v>31616</v>
      </c>
      <c r="AB18" s="14">
        <v>31696</v>
      </c>
      <c r="AC18" s="14">
        <v>31682</v>
      </c>
      <c r="AD18" s="14">
        <v>31868</v>
      </c>
      <c r="AE18" s="14">
        <v>31935</v>
      </c>
      <c r="AF18" s="14">
        <v>31696</v>
      </c>
      <c r="AG18" s="13"/>
      <c r="AH18" s="13"/>
      <c r="AI18" s="13"/>
      <c r="AJ18" s="13"/>
      <c r="AK18" s="13"/>
      <c r="AL18" s="13"/>
      <c r="AM18" s="13"/>
      <c r="AN18" s="13"/>
      <c r="AO18" s="13"/>
      <c r="AP18" s="13"/>
      <c r="AQ18" s="13"/>
      <c r="AR18" s="13"/>
      <c r="AS18" s="13"/>
      <c r="AT18" s="13"/>
      <c r="AU18" s="13"/>
      <c r="AV18" s="13"/>
      <c r="AW18" s="13"/>
      <c r="AX18" s="13"/>
      <c r="AY18" s="13"/>
      <c r="AZ18" s="13"/>
      <c r="BA18" s="13"/>
      <c r="BB18" s="13"/>
      <c r="BC18" s="13"/>
      <c r="BD18" s="13"/>
      <c r="BE18" s="13"/>
      <c r="BF18" s="13"/>
      <c r="BG18" s="13"/>
      <c r="BH18" s="13"/>
      <c r="BI18" s="13"/>
      <c r="BJ18" s="13"/>
      <c r="BK18" s="13"/>
      <c r="BL18" s="13"/>
    </row>
    <row r="19" spans="1:64" x14ac:dyDescent="0.35">
      <c r="A19" s="14" t="s">
        <v>114</v>
      </c>
      <c r="B19" s="14">
        <v>23191</v>
      </c>
      <c r="C19" s="14">
        <v>23394</v>
      </c>
      <c r="D19" s="14">
        <v>23531</v>
      </c>
      <c r="E19" s="14">
        <v>23408</v>
      </c>
      <c r="F19" s="14">
        <v>23593</v>
      </c>
      <c r="G19" s="14">
        <v>23846</v>
      </c>
      <c r="H19" s="14">
        <v>23741</v>
      </c>
      <c r="I19" s="14">
        <v>23749</v>
      </c>
      <c r="J19" s="14">
        <v>23374</v>
      </c>
      <c r="K19" s="14">
        <v>23415</v>
      </c>
      <c r="L19" s="14">
        <v>23524</v>
      </c>
      <c r="M19" s="14">
        <v>23295</v>
      </c>
      <c r="N19" s="14">
        <v>23283</v>
      </c>
      <c r="O19" s="14">
        <v>23428</v>
      </c>
      <c r="P19" s="14">
        <v>23380</v>
      </c>
      <c r="Q19" s="14">
        <v>23204</v>
      </c>
      <c r="R19" s="14">
        <v>23332</v>
      </c>
      <c r="S19" s="14">
        <v>23550</v>
      </c>
      <c r="T19" s="14">
        <v>23641</v>
      </c>
      <c r="U19" s="14">
        <v>23435</v>
      </c>
      <c r="V19" s="14">
        <v>23016</v>
      </c>
      <c r="W19" s="14">
        <v>22967</v>
      </c>
      <c r="X19" s="14">
        <v>23171</v>
      </c>
      <c r="Y19" s="14">
        <v>23095</v>
      </c>
      <c r="Z19" s="14">
        <v>22920</v>
      </c>
      <c r="AA19" s="14">
        <v>23251</v>
      </c>
      <c r="AB19" s="14">
        <v>23304</v>
      </c>
      <c r="AC19" s="14">
        <v>23123</v>
      </c>
      <c r="AD19" s="14">
        <v>23349</v>
      </c>
      <c r="AE19" s="14">
        <v>23516</v>
      </c>
      <c r="AF19" s="14">
        <v>23276</v>
      </c>
      <c r="AG19" s="13"/>
      <c r="AH19" s="13"/>
      <c r="AI19" s="13"/>
      <c r="AJ19" s="13"/>
      <c r="AK19" s="13"/>
      <c r="AL19" s="13"/>
      <c r="AM19" s="13"/>
      <c r="AN19" s="13"/>
      <c r="AO19" s="13"/>
      <c r="AP19" s="13"/>
      <c r="AQ19" s="13"/>
      <c r="AR19" s="13"/>
      <c r="AS19" s="13"/>
      <c r="AT19" s="13"/>
      <c r="AU19" s="13"/>
      <c r="AV19" s="13"/>
      <c r="AW19" s="13"/>
      <c r="AX19" s="13"/>
      <c r="AY19" s="13"/>
      <c r="AZ19" s="13"/>
      <c r="BA19" s="13"/>
      <c r="BB19" s="13"/>
      <c r="BC19" s="13"/>
      <c r="BD19" s="13"/>
      <c r="BE19" s="13"/>
      <c r="BF19" s="13"/>
      <c r="BG19" s="13"/>
      <c r="BH19" s="13"/>
      <c r="BI19" s="13"/>
      <c r="BJ19" s="13"/>
      <c r="BK19" s="13"/>
      <c r="BL19" s="13"/>
    </row>
    <row r="20" spans="1:64" x14ac:dyDescent="0.35">
      <c r="A20" s="14" t="s">
        <v>115</v>
      </c>
      <c r="B20" s="14">
        <v>63489</v>
      </c>
      <c r="C20" s="14">
        <v>64028</v>
      </c>
      <c r="D20" s="14">
        <v>64391</v>
      </c>
      <c r="E20" s="14">
        <v>64122</v>
      </c>
      <c r="F20" s="14">
        <v>64647</v>
      </c>
      <c r="G20" s="14">
        <v>65277</v>
      </c>
      <c r="H20" s="14">
        <v>64893</v>
      </c>
      <c r="I20" s="14">
        <v>65004</v>
      </c>
      <c r="J20" s="14">
        <v>64022</v>
      </c>
      <c r="K20" s="14">
        <v>64149</v>
      </c>
      <c r="L20" s="14">
        <v>64486</v>
      </c>
      <c r="M20" s="14">
        <v>63808</v>
      </c>
      <c r="N20" s="14">
        <v>63666</v>
      </c>
      <c r="O20" s="14">
        <v>64074</v>
      </c>
      <c r="P20" s="14">
        <v>64013</v>
      </c>
      <c r="Q20" s="14">
        <v>63605</v>
      </c>
      <c r="R20" s="14">
        <v>63925</v>
      </c>
      <c r="S20" s="14">
        <v>64447</v>
      </c>
      <c r="T20" s="14">
        <v>64578</v>
      </c>
      <c r="U20" s="14">
        <v>64084</v>
      </c>
      <c r="V20" s="14">
        <v>63017</v>
      </c>
      <c r="W20" s="14">
        <v>62917</v>
      </c>
      <c r="X20" s="14">
        <v>63476</v>
      </c>
      <c r="Y20" s="14">
        <v>63221</v>
      </c>
      <c r="Z20" s="14">
        <v>62690</v>
      </c>
      <c r="AA20" s="14">
        <v>63573</v>
      </c>
      <c r="AB20" s="14">
        <v>63791</v>
      </c>
      <c r="AC20" s="14">
        <v>63359</v>
      </c>
      <c r="AD20" s="14">
        <v>64022</v>
      </c>
      <c r="AE20" s="14">
        <v>64429</v>
      </c>
      <c r="AF20" s="14">
        <v>63727</v>
      </c>
      <c r="AG20" s="13"/>
      <c r="AH20" s="13"/>
      <c r="AI20" s="13"/>
      <c r="AJ20" s="13"/>
      <c r="AK20" s="13"/>
      <c r="AL20" s="13"/>
      <c r="AM20" s="13"/>
      <c r="AN20" s="13"/>
      <c r="AO20" s="13"/>
      <c r="AP20" s="13"/>
      <c r="AQ20" s="13"/>
      <c r="AR20" s="13"/>
      <c r="AS20" s="13"/>
      <c r="AT20" s="13"/>
      <c r="AU20" s="13"/>
      <c r="AV20" s="13"/>
      <c r="AW20" s="13"/>
      <c r="AX20" s="13"/>
      <c r="AY20" s="13"/>
      <c r="AZ20" s="13"/>
      <c r="BA20" s="13"/>
      <c r="BB20" s="13"/>
      <c r="BC20" s="13"/>
      <c r="BD20" s="13"/>
      <c r="BE20" s="13"/>
      <c r="BF20" s="13"/>
      <c r="BG20" s="13"/>
      <c r="BH20" s="13"/>
      <c r="BI20" s="13"/>
      <c r="BJ20" s="13"/>
      <c r="BK20" s="13"/>
      <c r="BL20" s="13"/>
    </row>
    <row r="21" spans="1:64" x14ac:dyDescent="0.35">
      <c r="A21" s="14" t="s">
        <v>44</v>
      </c>
      <c r="B21" s="14">
        <v>16155</v>
      </c>
      <c r="C21" s="14">
        <v>16297</v>
      </c>
      <c r="D21" s="14">
        <v>16295</v>
      </c>
      <c r="E21" s="14">
        <v>16237</v>
      </c>
      <c r="F21" s="14">
        <v>16198</v>
      </c>
      <c r="G21" s="14">
        <v>16443</v>
      </c>
      <c r="H21" s="14">
        <v>16383</v>
      </c>
      <c r="I21" s="14">
        <v>16245</v>
      </c>
      <c r="J21" s="14">
        <v>16086</v>
      </c>
      <c r="K21" s="14">
        <v>16040</v>
      </c>
      <c r="L21" s="14">
        <v>16112</v>
      </c>
      <c r="M21" s="14">
        <v>16004</v>
      </c>
      <c r="N21" s="14">
        <v>16089</v>
      </c>
      <c r="O21" s="14">
        <v>16100</v>
      </c>
      <c r="P21" s="14">
        <v>15978</v>
      </c>
      <c r="Q21" s="14">
        <v>15851</v>
      </c>
      <c r="R21" s="14">
        <v>15837</v>
      </c>
      <c r="S21" s="14">
        <v>16091</v>
      </c>
      <c r="T21" s="14">
        <v>16139</v>
      </c>
      <c r="U21" s="14">
        <v>16008</v>
      </c>
      <c r="V21" s="14">
        <v>15863</v>
      </c>
      <c r="W21" s="14">
        <v>15737</v>
      </c>
      <c r="X21" s="14">
        <v>15879</v>
      </c>
      <c r="Y21" s="14">
        <v>15846</v>
      </c>
      <c r="Z21" s="14">
        <v>15954</v>
      </c>
      <c r="AA21" s="14">
        <v>16073</v>
      </c>
      <c r="AB21" s="14">
        <v>16023</v>
      </c>
      <c r="AC21" s="14">
        <v>15877</v>
      </c>
      <c r="AD21" s="14">
        <v>15882</v>
      </c>
      <c r="AE21" s="14">
        <v>16095</v>
      </c>
      <c r="AF21" s="14">
        <v>16023</v>
      </c>
      <c r="AG21" s="13"/>
      <c r="AH21" s="13"/>
      <c r="AI21" s="13"/>
      <c r="AJ21" s="13"/>
      <c r="AK21" s="13"/>
      <c r="AL21" s="13"/>
      <c r="AM21" s="13"/>
      <c r="AN21" s="13"/>
      <c r="AO21" s="13"/>
      <c r="AP21" s="13"/>
      <c r="AQ21" s="13"/>
      <c r="AR21" s="13"/>
      <c r="AS21" s="13"/>
      <c r="AT21" s="13"/>
      <c r="AU21" s="13"/>
      <c r="AV21" s="13"/>
      <c r="AW21" s="13"/>
      <c r="AX21" s="13"/>
      <c r="AY21" s="13"/>
      <c r="AZ21" s="13"/>
      <c r="BA21" s="13"/>
      <c r="BB21" s="13"/>
      <c r="BC21" s="13"/>
      <c r="BD21" s="13"/>
      <c r="BE21" s="13"/>
      <c r="BF21" s="13"/>
      <c r="BG21" s="13"/>
      <c r="BH21" s="13"/>
      <c r="BI21" s="13"/>
      <c r="BJ21" s="13"/>
      <c r="BK21" s="13"/>
      <c r="BL21" s="13"/>
    </row>
    <row r="22" spans="1:64" x14ac:dyDescent="0.35">
      <c r="A22" s="14" t="s">
        <v>116</v>
      </c>
      <c r="B22" s="14">
        <v>51604</v>
      </c>
      <c r="C22" s="14">
        <v>52028</v>
      </c>
      <c r="D22" s="14">
        <v>52001</v>
      </c>
      <c r="E22" s="14">
        <v>51948</v>
      </c>
      <c r="F22" s="14">
        <v>51903</v>
      </c>
      <c r="G22" s="14">
        <v>52578</v>
      </c>
      <c r="H22" s="14">
        <v>52270</v>
      </c>
      <c r="I22" s="14">
        <v>51969</v>
      </c>
      <c r="J22" s="14">
        <v>51538</v>
      </c>
      <c r="K22" s="14">
        <v>51421</v>
      </c>
      <c r="L22" s="14">
        <v>51677</v>
      </c>
      <c r="M22" s="14">
        <v>51192</v>
      </c>
      <c r="N22" s="14">
        <v>51247</v>
      </c>
      <c r="O22" s="14">
        <v>51272</v>
      </c>
      <c r="P22" s="14">
        <v>51024</v>
      </c>
      <c r="Q22" s="14">
        <v>50755</v>
      </c>
      <c r="R22" s="14">
        <v>50691</v>
      </c>
      <c r="S22" s="14">
        <v>51448</v>
      </c>
      <c r="T22" s="14">
        <v>51465</v>
      </c>
      <c r="U22" s="14">
        <v>51119</v>
      </c>
      <c r="V22" s="14">
        <v>50832</v>
      </c>
      <c r="W22" s="14">
        <v>50477</v>
      </c>
      <c r="X22" s="14">
        <v>50922</v>
      </c>
      <c r="Y22" s="14">
        <v>50683</v>
      </c>
      <c r="Z22" s="14">
        <v>50824</v>
      </c>
      <c r="AA22" s="14">
        <v>51193</v>
      </c>
      <c r="AB22" s="14">
        <v>51150</v>
      </c>
      <c r="AC22" s="14">
        <v>50821</v>
      </c>
      <c r="AD22" s="14">
        <v>50919</v>
      </c>
      <c r="AE22" s="14">
        <v>51544</v>
      </c>
      <c r="AF22" s="14">
        <v>51266</v>
      </c>
      <c r="AG22" s="13"/>
      <c r="AH22" s="13"/>
      <c r="AI22" s="13"/>
      <c r="AJ22" s="13"/>
      <c r="AK22" s="13"/>
      <c r="AL22" s="13"/>
      <c r="AM22" s="13"/>
      <c r="AN22" s="13"/>
      <c r="AO22" s="13"/>
      <c r="AP22" s="13"/>
      <c r="AQ22" s="13"/>
      <c r="AR22" s="13"/>
      <c r="AS22" s="13"/>
      <c r="AT22" s="13"/>
      <c r="AU22" s="13"/>
      <c r="AV22" s="13"/>
      <c r="AW22" s="13"/>
      <c r="AX22" s="13"/>
      <c r="AY22" s="13"/>
      <c r="AZ22" s="13"/>
      <c r="BA22" s="13"/>
      <c r="BB22" s="13"/>
      <c r="BC22" s="13"/>
      <c r="BD22" s="13"/>
      <c r="BE22" s="13"/>
      <c r="BF22" s="13"/>
      <c r="BG22" s="13"/>
      <c r="BH22" s="13"/>
      <c r="BI22" s="13"/>
      <c r="BJ22" s="13"/>
      <c r="BK22" s="13"/>
      <c r="BL22" s="13"/>
    </row>
    <row r="23" spans="1:64" x14ac:dyDescent="0.35">
      <c r="A23" s="14" t="s">
        <v>45</v>
      </c>
      <c r="B23" s="14">
        <v>51604</v>
      </c>
      <c r="C23" s="14">
        <v>52028</v>
      </c>
      <c r="D23" s="14">
        <v>52001</v>
      </c>
      <c r="E23" s="14">
        <v>51948</v>
      </c>
      <c r="F23" s="14">
        <v>51903</v>
      </c>
      <c r="G23" s="14">
        <v>52578</v>
      </c>
      <c r="H23" s="14">
        <v>52270</v>
      </c>
      <c r="I23" s="14">
        <v>51969</v>
      </c>
      <c r="J23" s="14">
        <v>51538</v>
      </c>
      <c r="K23" s="14">
        <v>51421</v>
      </c>
      <c r="L23" s="14">
        <v>51677</v>
      </c>
      <c r="M23" s="14">
        <v>51192</v>
      </c>
      <c r="N23" s="14">
        <v>51247</v>
      </c>
      <c r="O23" s="14">
        <v>51272</v>
      </c>
      <c r="P23" s="14">
        <v>51024</v>
      </c>
      <c r="Q23" s="14">
        <v>50755</v>
      </c>
      <c r="R23" s="14">
        <v>50691</v>
      </c>
      <c r="S23" s="14">
        <v>51448</v>
      </c>
      <c r="T23" s="14">
        <v>51465</v>
      </c>
      <c r="U23" s="14">
        <v>51119</v>
      </c>
      <c r="V23" s="14">
        <v>50832</v>
      </c>
      <c r="W23" s="14">
        <v>50477</v>
      </c>
      <c r="X23" s="14">
        <v>50922</v>
      </c>
      <c r="Y23" s="14">
        <v>50683</v>
      </c>
      <c r="Z23" s="14">
        <v>50824</v>
      </c>
      <c r="AA23" s="14">
        <v>51193</v>
      </c>
      <c r="AB23" s="14">
        <v>51150</v>
      </c>
      <c r="AC23" s="14">
        <v>50821</v>
      </c>
      <c r="AD23" s="14">
        <v>50919</v>
      </c>
      <c r="AE23" s="14">
        <v>51544</v>
      </c>
      <c r="AF23" s="14">
        <v>51266</v>
      </c>
      <c r="AG23" s="13"/>
      <c r="AH23" s="13"/>
      <c r="AI23" s="13"/>
      <c r="AJ23" s="13"/>
      <c r="AK23" s="13"/>
      <c r="AL23" s="13"/>
      <c r="AM23" s="13"/>
      <c r="AN23" s="13"/>
      <c r="AO23" s="13"/>
      <c r="AP23" s="13"/>
      <c r="AQ23" s="13"/>
      <c r="AR23" s="13"/>
      <c r="AS23" s="13"/>
      <c r="AT23" s="13"/>
      <c r="AU23" s="13"/>
      <c r="AV23" s="13"/>
      <c r="AW23" s="13"/>
      <c r="AX23" s="13"/>
      <c r="AY23" s="13"/>
      <c r="AZ23" s="13"/>
      <c r="BA23" s="13"/>
      <c r="BB23" s="13"/>
      <c r="BC23" s="13"/>
      <c r="BD23" s="13"/>
      <c r="BE23" s="13"/>
      <c r="BF23" s="13"/>
      <c r="BG23" s="13"/>
      <c r="BH23" s="13"/>
      <c r="BI23" s="13"/>
      <c r="BJ23" s="13"/>
      <c r="BK23" s="13"/>
      <c r="BL23" s="13"/>
    </row>
    <row r="24" spans="1:64" x14ac:dyDescent="0.35">
      <c r="A24" s="14" t="s">
        <v>117</v>
      </c>
      <c r="B24" s="14">
        <v>16928</v>
      </c>
      <c r="C24" s="14">
        <v>17098</v>
      </c>
      <c r="D24" s="14">
        <v>17145</v>
      </c>
      <c r="E24" s="14">
        <v>17182</v>
      </c>
      <c r="F24" s="14">
        <v>17235</v>
      </c>
      <c r="G24" s="14">
        <v>17230</v>
      </c>
      <c r="H24" s="14">
        <v>17007</v>
      </c>
      <c r="I24" s="14">
        <v>16953</v>
      </c>
      <c r="J24" s="14">
        <v>16965</v>
      </c>
      <c r="K24" s="14">
        <v>17131</v>
      </c>
      <c r="L24" s="14">
        <v>17047</v>
      </c>
      <c r="M24" s="14">
        <v>16857</v>
      </c>
      <c r="N24" s="14">
        <v>16851</v>
      </c>
      <c r="O24" s="14">
        <v>17004</v>
      </c>
      <c r="P24" s="14">
        <v>17123</v>
      </c>
      <c r="Q24" s="14">
        <v>17029</v>
      </c>
      <c r="R24" s="14">
        <v>17062</v>
      </c>
      <c r="S24" s="14">
        <v>17242</v>
      </c>
      <c r="T24" s="14">
        <v>17089</v>
      </c>
      <c r="U24" s="14">
        <v>16976</v>
      </c>
      <c r="V24" s="14">
        <v>17202</v>
      </c>
      <c r="W24" s="14">
        <v>17152</v>
      </c>
      <c r="X24" s="14">
        <v>17142</v>
      </c>
      <c r="Y24" s="14">
        <v>16962</v>
      </c>
      <c r="Z24" s="14">
        <v>16861</v>
      </c>
      <c r="AA24" s="14">
        <v>17086</v>
      </c>
      <c r="AB24" s="14">
        <v>17112</v>
      </c>
      <c r="AC24" s="14">
        <v>17146</v>
      </c>
      <c r="AD24" s="14">
        <v>17298</v>
      </c>
      <c r="AE24" s="14">
        <v>17425</v>
      </c>
      <c r="AF24" s="14">
        <v>17256</v>
      </c>
      <c r="AG24" s="13"/>
      <c r="AH24" s="13"/>
      <c r="AI24" s="13"/>
      <c r="AJ24" s="13"/>
      <c r="AK24" s="13"/>
      <c r="AL24" s="13"/>
      <c r="AM24" s="13"/>
      <c r="AN24" s="13"/>
      <c r="AO24" s="13"/>
      <c r="AP24" s="13"/>
      <c r="AQ24" s="13"/>
      <c r="AR24" s="13"/>
      <c r="AS24" s="13"/>
      <c r="AT24" s="13"/>
      <c r="AU24" s="13"/>
      <c r="AV24" s="13"/>
      <c r="AW24" s="13"/>
      <c r="AX24" s="13"/>
      <c r="AY24" s="13"/>
      <c r="AZ24" s="13"/>
      <c r="BA24" s="13"/>
      <c r="BB24" s="13"/>
      <c r="BC24" s="13"/>
      <c r="BD24" s="13"/>
      <c r="BE24" s="13"/>
      <c r="BF24" s="13"/>
      <c r="BG24" s="13"/>
      <c r="BH24" s="13"/>
      <c r="BI24" s="13"/>
      <c r="BJ24" s="13"/>
      <c r="BK24" s="13"/>
      <c r="BL24" s="13"/>
    </row>
    <row r="25" spans="1:64" x14ac:dyDescent="0.35">
      <c r="A25" s="14" t="s">
        <v>46</v>
      </c>
      <c r="B25" s="14">
        <v>8584</v>
      </c>
      <c r="C25" s="14">
        <v>8666</v>
      </c>
      <c r="D25" s="14">
        <v>8682</v>
      </c>
      <c r="E25" s="14">
        <v>8604</v>
      </c>
      <c r="F25" s="14">
        <v>8830</v>
      </c>
      <c r="G25" s="14">
        <v>9223</v>
      </c>
      <c r="H25" s="14">
        <v>9451</v>
      </c>
      <c r="I25" s="14">
        <v>9230</v>
      </c>
      <c r="J25" s="14">
        <v>8749</v>
      </c>
      <c r="K25" s="14">
        <v>8642</v>
      </c>
      <c r="L25" s="14">
        <v>8618</v>
      </c>
      <c r="M25" s="14">
        <v>8691</v>
      </c>
      <c r="N25" s="14">
        <v>8731</v>
      </c>
      <c r="O25" s="14">
        <v>8815</v>
      </c>
      <c r="P25" s="14">
        <v>8694</v>
      </c>
      <c r="Q25" s="14">
        <v>8616</v>
      </c>
      <c r="R25" s="14">
        <v>8832</v>
      </c>
      <c r="S25" s="14">
        <v>9263</v>
      </c>
      <c r="T25" s="14">
        <v>9508</v>
      </c>
      <c r="U25" s="14">
        <v>9288</v>
      </c>
      <c r="V25" s="14">
        <v>8887</v>
      </c>
      <c r="W25" s="14">
        <v>8788</v>
      </c>
      <c r="X25" s="14">
        <v>8768</v>
      </c>
      <c r="Y25" s="14">
        <v>8836</v>
      </c>
      <c r="Z25" s="14">
        <v>8767</v>
      </c>
      <c r="AA25" s="14">
        <v>8868</v>
      </c>
      <c r="AB25" s="14">
        <v>8803</v>
      </c>
      <c r="AC25" s="14">
        <v>8755</v>
      </c>
      <c r="AD25" s="14">
        <v>9009</v>
      </c>
      <c r="AE25" s="14">
        <v>9359</v>
      </c>
      <c r="AF25" s="14">
        <v>9570</v>
      </c>
      <c r="AG25" s="13"/>
      <c r="AH25" s="13"/>
      <c r="AI25" s="13"/>
      <c r="AJ25" s="13"/>
      <c r="AK25" s="13"/>
      <c r="AL25" s="13"/>
      <c r="AM25" s="13"/>
      <c r="AN25" s="13"/>
      <c r="AO25" s="13"/>
      <c r="AP25" s="13"/>
      <c r="AQ25" s="13"/>
      <c r="AR25" s="13"/>
      <c r="AS25" s="13"/>
      <c r="AT25" s="13"/>
      <c r="AU25" s="13"/>
      <c r="AV25" s="13"/>
      <c r="AW25" s="13"/>
      <c r="AX25" s="13"/>
      <c r="AY25" s="13"/>
      <c r="AZ25" s="13"/>
      <c r="BA25" s="13"/>
      <c r="BB25" s="13"/>
      <c r="BC25" s="13"/>
      <c r="BD25" s="13"/>
      <c r="BE25" s="13"/>
      <c r="BF25" s="13"/>
      <c r="BG25" s="13"/>
      <c r="BH25" s="13"/>
      <c r="BI25" s="13"/>
      <c r="BJ25" s="13"/>
      <c r="BK25" s="13"/>
      <c r="BL25" s="13"/>
    </row>
    <row r="26" spans="1:64" x14ac:dyDescent="0.35">
      <c r="A26" s="14" t="s">
        <v>118</v>
      </c>
      <c r="B26" s="14">
        <v>71688</v>
      </c>
      <c r="C26" s="14">
        <v>72410</v>
      </c>
      <c r="D26" s="14">
        <v>72981</v>
      </c>
      <c r="E26" s="14">
        <v>73274</v>
      </c>
      <c r="F26" s="14">
        <v>74524</v>
      </c>
      <c r="G26" s="14">
        <v>75654</v>
      </c>
      <c r="H26" s="14">
        <v>75429</v>
      </c>
      <c r="I26" s="14">
        <v>75022</v>
      </c>
      <c r="J26" s="14">
        <v>74082</v>
      </c>
      <c r="K26" s="14">
        <v>73619</v>
      </c>
      <c r="L26" s="14">
        <v>73468</v>
      </c>
      <c r="M26" s="14">
        <v>72720</v>
      </c>
      <c r="N26" s="14">
        <v>72392</v>
      </c>
      <c r="O26" s="14">
        <v>73284</v>
      </c>
      <c r="P26" s="14">
        <v>73434</v>
      </c>
      <c r="Q26" s="14">
        <v>72868</v>
      </c>
      <c r="R26" s="14">
        <v>74426</v>
      </c>
      <c r="S26" s="14">
        <v>76226</v>
      </c>
      <c r="T26" s="14">
        <v>75585</v>
      </c>
      <c r="U26" s="14">
        <v>74994</v>
      </c>
      <c r="V26" s="14">
        <v>73657</v>
      </c>
      <c r="W26" s="14">
        <v>72881</v>
      </c>
      <c r="X26" s="14">
        <v>72964</v>
      </c>
      <c r="Y26" s="14">
        <v>72764</v>
      </c>
      <c r="Z26" s="14">
        <v>72243</v>
      </c>
      <c r="AA26" s="14">
        <v>73530</v>
      </c>
      <c r="AB26" s="14">
        <v>73643</v>
      </c>
      <c r="AC26" s="14">
        <v>73134</v>
      </c>
      <c r="AD26" s="14">
        <v>74420</v>
      </c>
      <c r="AE26" s="14">
        <v>75403</v>
      </c>
      <c r="AF26" s="14">
        <v>74873</v>
      </c>
      <c r="AG26" s="13"/>
      <c r="AH26" s="13"/>
      <c r="AI26" s="13"/>
      <c r="AJ26" s="13"/>
      <c r="AK26" s="13"/>
      <c r="AL26" s="13"/>
      <c r="AM26" s="13"/>
      <c r="AN26" s="13"/>
      <c r="AO26" s="13"/>
      <c r="AP26" s="13"/>
      <c r="AQ26" s="13"/>
      <c r="AR26" s="13"/>
      <c r="AS26" s="13"/>
      <c r="AT26" s="13"/>
      <c r="AU26" s="13"/>
      <c r="AV26" s="13"/>
      <c r="AW26" s="13"/>
      <c r="AX26" s="13"/>
      <c r="AY26" s="13"/>
      <c r="AZ26" s="13"/>
      <c r="BA26" s="13"/>
      <c r="BB26" s="13"/>
      <c r="BC26" s="13"/>
      <c r="BD26" s="13"/>
      <c r="BE26" s="13"/>
      <c r="BF26" s="13"/>
      <c r="BG26" s="13"/>
      <c r="BH26" s="13"/>
      <c r="BI26" s="13"/>
      <c r="BJ26" s="13"/>
      <c r="BK26" s="13"/>
      <c r="BL26" s="13"/>
    </row>
    <row r="27" spans="1:64" x14ac:dyDescent="0.35">
      <c r="A27" s="14" t="s">
        <v>119</v>
      </c>
      <c r="B27" s="14">
        <v>18867</v>
      </c>
      <c r="C27" s="14">
        <v>19338</v>
      </c>
      <c r="D27" s="14">
        <v>19318</v>
      </c>
      <c r="E27" s="14">
        <v>19433</v>
      </c>
      <c r="F27" s="14">
        <v>19285</v>
      </c>
      <c r="G27" s="14">
        <v>18620</v>
      </c>
      <c r="H27" s="14">
        <v>18695</v>
      </c>
      <c r="I27" s="14">
        <v>18522</v>
      </c>
      <c r="J27" s="14">
        <v>19258</v>
      </c>
      <c r="K27" s="14">
        <v>19369</v>
      </c>
      <c r="L27" s="14">
        <v>19434</v>
      </c>
      <c r="M27" s="14">
        <v>18932</v>
      </c>
      <c r="N27" s="14">
        <v>18726</v>
      </c>
      <c r="O27" s="14">
        <v>19128</v>
      </c>
      <c r="P27" s="14">
        <v>18956</v>
      </c>
      <c r="Q27" s="14">
        <v>18924</v>
      </c>
      <c r="R27" s="14">
        <v>19101</v>
      </c>
      <c r="S27" s="14">
        <v>18432</v>
      </c>
      <c r="T27" s="14">
        <v>18501</v>
      </c>
      <c r="U27" s="14">
        <v>18278</v>
      </c>
      <c r="V27" s="14">
        <v>19266</v>
      </c>
      <c r="W27" s="14">
        <v>19238</v>
      </c>
      <c r="X27" s="14">
        <v>19340</v>
      </c>
      <c r="Y27" s="14">
        <v>18969</v>
      </c>
      <c r="Z27" s="14">
        <v>18647</v>
      </c>
      <c r="AA27" s="14">
        <v>19170</v>
      </c>
      <c r="AB27" s="14">
        <v>18979</v>
      </c>
      <c r="AC27" s="14">
        <v>19060</v>
      </c>
      <c r="AD27" s="14">
        <v>19254</v>
      </c>
      <c r="AE27" s="14">
        <v>18307</v>
      </c>
      <c r="AF27" s="14">
        <v>18351</v>
      </c>
      <c r="AG27" s="13"/>
      <c r="AH27" s="13"/>
      <c r="AI27" s="13"/>
      <c r="AJ27" s="13"/>
      <c r="AK27" s="13"/>
      <c r="AL27" s="13"/>
      <c r="AM27" s="13"/>
      <c r="AN27" s="13"/>
      <c r="AO27" s="13"/>
      <c r="AP27" s="13"/>
      <c r="AQ27" s="13"/>
      <c r="AR27" s="13"/>
      <c r="AS27" s="13"/>
      <c r="AT27" s="13"/>
      <c r="AU27" s="13"/>
      <c r="AV27" s="13"/>
      <c r="AW27" s="13"/>
      <c r="AX27" s="13"/>
      <c r="AY27" s="13"/>
      <c r="AZ27" s="13"/>
      <c r="BA27" s="13"/>
      <c r="BB27" s="13"/>
      <c r="BC27" s="13"/>
      <c r="BD27" s="13"/>
      <c r="BE27" s="13"/>
      <c r="BF27" s="13"/>
      <c r="BG27" s="13"/>
      <c r="BH27" s="13"/>
      <c r="BI27" s="13"/>
      <c r="BJ27" s="13"/>
      <c r="BK27" s="13"/>
      <c r="BL27" s="13"/>
    </row>
    <row r="28" spans="1:64" x14ac:dyDescent="0.35">
      <c r="A28" s="14" t="s">
        <v>120</v>
      </c>
      <c r="B28" s="14">
        <v>8764</v>
      </c>
      <c r="C28" s="14">
        <v>8847</v>
      </c>
      <c r="D28" s="14">
        <v>8909</v>
      </c>
      <c r="E28" s="14">
        <v>8903</v>
      </c>
      <c r="F28" s="14">
        <v>8921</v>
      </c>
      <c r="G28" s="14">
        <v>9013</v>
      </c>
      <c r="H28" s="14">
        <v>8895</v>
      </c>
      <c r="I28" s="14">
        <v>8860</v>
      </c>
      <c r="J28" s="14">
        <v>8802</v>
      </c>
      <c r="K28" s="14">
        <v>8867</v>
      </c>
      <c r="L28" s="14">
        <v>8903</v>
      </c>
      <c r="M28" s="14">
        <v>8838</v>
      </c>
      <c r="N28" s="14">
        <v>8836</v>
      </c>
      <c r="O28" s="14">
        <v>8888</v>
      </c>
      <c r="P28" s="14">
        <v>8866</v>
      </c>
      <c r="Q28" s="14">
        <v>8822</v>
      </c>
      <c r="R28" s="14">
        <v>8886</v>
      </c>
      <c r="S28" s="14">
        <v>8931</v>
      </c>
      <c r="T28" s="14">
        <v>8888</v>
      </c>
      <c r="U28" s="14">
        <v>8885</v>
      </c>
      <c r="V28" s="14">
        <v>8840</v>
      </c>
      <c r="W28" s="14">
        <v>8835</v>
      </c>
      <c r="X28" s="14">
        <v>8918</v>
      </c>
      <c r="Y28" s="14">
        <v>8856</v>
      </c>
      <c r="Z28" s="14">
        <v>8842</v>
      </c>
      <c r="AA28" s="14">
        <v>8933</v>
      </c>
      <c r="AB28" s="14">
        <v>8943</v>
      </c>
      <c r="AC28" s="14">
        <v>8914</v>
      </c>
      <c r="AD28" s="14">
        <v>8993</v>
      </c>
      <c r="AE28" s="14">
        <v>8987</v>
      </c>
      <c r="AF28" s="14">
        <v>8832</v>
      </c>
      <c r="AG28" s="13"/>
      <c r="AH28" s="13"/>
      <c r="AI28" s="13"/>
      <c r="AJ28" s="13"/>
      <c r="AK28" s="13"/>
      <c r="AL28" s="13"/>
      <c r="AM28" s="13"/>
      <c r="AN28" s="13"/>
      <c r="AO28" s="13"/>
      <c r="AP28" s="13"/>
      <c r="AQ28" s="13"/>
      <c r="AR28" s="13"/>
      <c r="AS28" s="13"/>
      <c r="AT28" s="13"/>
      <c r="AU28" s="13"/>
      <c r="AV28" s="13"/>
      <c r="AW28" s="13"/>
      <c r="AX28" s="13"/>
      <c r="AY28" s="13"/>
      <c r="AZ28" s="13"/>
      <c r="BA28" s="13"/>
      <c r="BB28" s="13"/>
      <c r="BC28" s="13"/>
      <c r="BD28" s="13"/>
      <c r="BE28" s="13"/>
      <c r="BF28" s="13"/>
      <c r="BG28" s="13"/>
      <c r="BH28" s="13"/>
      <c r="BI28" s="13"/>
      <c r="BJ28" s="13"/>
      <c r="BK28" s="13"/>
      <c r="BL28" s="13"/>
    </row>
    <row r="29" spans="1:64" x14ac:dyDescent="0.35">
      <c r="A29" s="14" t="s">
        <v>121</v>
      </c>
      <c r="B29" s="14">
        <v>20603</v>
      </c>
      <c r="C29" s="14">
        <v>20695</v>
      </c>
      <c r="D29" s="14">
        <v>20887</v>
      </c>
      <c r="E29" s="14">
        <v>20754</v>
      </c>
      <c r="F29" s="14">
        <v>21050</v>
      </c>
      <c r="G29" s="14">
        <v>21195</v>
      </c>
      <c r="H29" s="14">
        <v>21381</v>
      </c>
      <c r="I29" s="14">
        <v>21365</v>
      </c>
      <c r="J29" s="14">
        <v>21327</v>
      </c>
      <c r="K29" s="14">
        <v>21340</v>
      </c>
      <c r="L29" s="14">
        <v>21262</v>
      </c>
      <c r="M29" s="14">
        <v>21181</v>
      </c>
      <c r="N29" s="14">
        <v>21125</v>
      </c>
      <c r="O29" s="14">
        <v>21215</v>
      </c>
      <c r="P29" s="14">
        <v>21309</v>
      </c>
      <c r="Q29" s="14">
        <v>21203</v>
      </c>
      <c r="R29" s="14">
        <v>21442</v>
      </c>
      <c r="S29" s="14">
        <v>21579</v>
      </c>
      <c r="T29" s="14">
        <v>21745</v>
      </c>
      <c r="U29" s="14">
        <v>21729</v>
      </c>
      <c r="V29" s="14">
        <v>21774</v>
      </c>
      <c r="W29" s="14">
        <v>21599</v>
      </c>
      <c r="X29" s="14">
        <v>21587</v>
      </c>
      <c r="Y29" s="14">
        <v>21521</v>
      </c>
      <c r="Z29" s="14">
        <v>21128</v>
      </c>
      <c r="AA29" s="14">
        <v>21276</v>
      </c>
      <c r="AB29" s="14">
        <v>21387</v>
      </c>
      <c r="AC29" s="14">
        <v>21326</v>
      </c>
      <c r="AD29" s="14">
        <v>21623</v>
      </c>
      <c r="AE29" s="14">
        <v>21679</v>
      </c>
      <c r="AF29" s="14">
        <v>21683</v>
      </c>
      <c r="AG29" s="13"/>
      <c r="AH29" s="13"/>
      <c r="AI29" s="13"/>
      <c r="AJ29" s="13"/>
      <c r="AK29" s="13"/>
      <c r="AL29" s="13"/>
      <c r="AM29" s="13"/>
      <c r="AN29" s="13"/>
      <c r="AO29" s="13"/>
      <c r="AP29" s="13"/>
      <c r="AQ29" s="13"/>
      <c r="AR29" s="13"/>
      <c r="AS29" s="13"/>
      <c r="AT29" s="13"/>
      <c r="AU29" s="13"/>
      <c r="AV29" s="13"/>
      <c r="AW29" s="13"/>
      <c r="AX29" s="13"/>
      <c r="AY29" s="13"/>
      <c r="AZ29" s="13"/>
      <c r="BA29" s="13"/>
      <c r="BB29" s="13"/>
      <c r="BC29" s="13"/>
      <c r="BD29" s="13"/>
      <c r="BE29" s="13"/>
      <c r="BF29" s="13"/>
      <c r="BG29" s="13"/>
      <c r="BH29" s="13"/>
      <c r="BI29" s="13"/>
      <c r="BJ29" s="13"/>
      <c r="BK29" s="13"/>
      <c r="BL29" s="13"/>
    </row>
    <row r="30" spans="1:64" x14ac:dyDescent="0.35">
      <c r="A30" s="14" t="s">
        <v>122</v>
      </c>
      <c r="B30" s="14">
        <v>18682</v>
      </c>
      <c r="C30" s="14">
        <v>18930</v>
      </c>
      <c r="D30" s="14">
        <v>19026</v>
      </c>
      <c r="E30" s="14">
        <v>18988</v>
      </c>
      <c r="F30" s="14">
        <v>19198</v>
      </c>
      <c r="G30" s="14">
        <v>19536</v>
      </c>
      <c r="H30" s="14">
        <v>19561</v>
      </c>
      <c r="I30" s="14">
        <v>19398</v>
      </c>
      <c r="J30" s="14">
        <v>19052</v>
      </c>
      <c r="K30" s="14">
        <v>19057</v>
      </c>
      <c r="L30" s="14">
        <v>18902</v>
      </c>
      <c r="M30" s="14">
        <v>18748</v>
      </c>
      <c r="N30" s="14">
        <v>18903</v>
      </c>
      <c r="O30" s="14">
        <v>19131</v>
      </c>
      <c r="P30" s="14">
        <v>19117</v>
      </c>
      <c r="Q30" s="14">
        <v>19021</v>
      </c>
      <c r="R30" s="14">
        <v>19093</v>
      </c>
      <c r="S30" s="14">
        <v>19445</v>
      </c>
      <c r="T30" s="14">
        <v>19357</v>
      </c>
      <c r="U30" s="14">
        <v>19205</v>
      </c>
      <c r="V30" s="14">
        <v>19006</v>
      </c>
      <c r="W30" s="14">
        <v>18887</v>
      </c>
      <c r="X30" s="14">
        <v>19008</v>
      </c>
      <c r="Y30" s="14">
        <v>18884</v>
      </c>
      <c r="Z30" s="14">
        <v>18868</v>
      </c>
      <c r="AA30" s="14">
        <v>19133</v>
      </c>
      <c r="AB30" s="14">
        <v>19107</v>
      </c>
      <c r="AC30" s="14">
        <v>19069</v>
      </c>
      <c r="AD30" s="14">
        <v>19194</v>
      </c>
      <c r="AE30" s="14">
        <v>19454</v>
      </c>
      <c r="AF30" s="14">
        <v>19262</v>
      </c>
      <c r="AG30" s="13"/>
      <c r="AH30" s="13"/>
      <c r="AI30" s="13"/>
      <c r="AJ30" s="13"/>
      <c r="AK30" s="13"/>
      <c r="AL30" s="13"/>
      <c r="AM30" s="13"/>
      <c r="AN30" s="13"/>
      <c r="AO30" s="13"/>
      <c r="AP30" s="13"/>
      <c r="AQ30" s="13"/>
      <c r="AR30" s="13"/>
      <c r="AS30" s="13"/>
      <c r="AT30" s="13"/>
      <c r="AU30" s="13"/>
      <c r="AV30" s="13"/>
      <c r="AW30" s="13"/>
      <c r="AX30" s="13"/>
      <c r="AY30" s="13"/>
      <c r="AZ30" s="13"/>
      <c r="BA30" s="13"/>
      <c r="BB30" s="13"/>
      <c r="BC30" s="13"/>
      <c r="BD30" s="13"/>
      <c r="BE30" s="13"/>
      <c r="BF30" s="13"/>
      <c r="BG30" s="13"/>
      <c r="BH30" s="13"/>
      <c r="BI30" s="13"/>
      <c r="BJ30" s="13"/>
      <c r="BK30" s="13"/>
      <c r="BL30" s="13"/>
    </row>
    <row r="31" spans="1:64" x14ac:dyDescent="0.35">
      <c r="A31" s="14" t="s">
        <v>123</v>
      </c>
      <c r="B31" s="14">
        <v>15874</v>
      </c>
      <c r="C31" s="14">
        <v>16001</v>
      </c>
      <c r="D31" s="14">
        <v>16136</v>
      </c>
      <c r="E31" s="14">
        <v>15984</v>
      </c>
      <c r="F31" s="14">
        <v>16108</v>
      </c>
      <c r="G31" s="14">
        <v>16185</v>
      </c>
      <c r="H31" s="14">
        <v>16358</v>
      </c>
      <c r="I31" s="14">
        <v>16398</v>
      </c>
      <c r="J31" s="14">
        <v>16396</v>
      </c>
      <c r="K31" s="14">
        <v>16427</v>
      </c>
      <c r="L31" s="14">
        <v>16362</v>
      </c>
      <c r="M31" s="14">
        <v>16336</v>
      </c>
      <c r="N31" s="14">
        <v>16299</v>
      </c>
      <c r="O31" s="14">
        <v>16382</v>
      </c>
      <c r="P31" s="14">
        <v>16467</v>
      </c>
      <c r="Q31" s="14">
        <v>16333</v>
      </c>
      <c r="R31" s="14">
        <v>16395</v>
      </c>
      <c r="S31" s="14">
        <v>16468</v>
      </c>
      <c r="T31" s="14">
        <v>16610</v>
      </c>
      <c r="U31" s="14">
        <v>16697</v>
      </c>
      <c r="V31" s="14">
        <v>16731</v>
      </c>
      <c r="W31" s="14">
        <v>16614</v>
      </c>
      <c r="X31" s="14">
        <v>16561</v>
      </c>
      <c r="Y31" s="14">
        <v>16548</v>
      </c>
      <c r="Z31" s="14">
        <v>16265</v>
      </c>
      <c r="AA31" s="14">
        <v>16465</v>
      </c>
      <c r="AB31" s="14">
        <v>16562</v>
      </c>
      <c r="AC31" s="14">
        <v>16501</v>
      </c>
      <c r="AD31" s="14">
        <v>16633</v>
      </c>
      <c r="AE31" s="14">
        <v>16666</v>
      </c>
      <c r="AF31" s="14">
        <v>16697</v>
      </c>
      <c r="AG31" s="13"/>
      <c r="AH31" s="13"/>
      <c r="AI31" s="13"/>
      <c r="AJ31" s="13"/>
      <c r="AK31" s="13"/>
      <c r="AL31" s="13"/>
      <c r="AM31" s="13"/>
      <c r="AN31" s="13"/>
      <c r="AO31" s="13"/>
      <c r="AP31" s="13"/>
      <c r="AQ31" s="13"/>
      <c r="AR31" s="13"/>
      <c r="AS31" s="13"/>
      <c r="AT31" s="13"/>
      <c r="AU31" s="13"/>
      <c r="AV31" s="13"/>
      <c r="AW31" s="13"/>
      <c r="AX31" s="13"/>
      <c r="AY31" s="13"/>
      <c r="AZ31" s="13"/>
      <c r="BA31" s="13"/>
      <c r="BB31" s="13"/>
      <c r="BC31" s="13"/>
      <c r="BD31" s="13"/>
      <c r="BE31" s="13"/>
      <c r="BF31" s="13"/>
      <c r="BG31" s="13"/>
      <c r="BH31" s="13"/>
      <c r="BI31" s="13"/>
      <c r="BJ31" s="13"/>
      <c r="BK31" s="13"/>
      <c r="BL31" s="13"/>
    </row>
    <row r="32" spans="1:64" x14ac:dyDescent="0.35">
      <c r="A32" s="14" t="s">
        <v>124</v>
      </c>
      <c r="B32" s="14">
        <v>13274</v>
      </c>
      <c r="C32" s="14">
        <v>13370</v>
      </c>
      <c r="D32" s="14">
        <v>13397</v>
      </c>
      <c r="E32" s="14">
        <v>13328</v>
      </c>
      <c r="F32" s="14">
        <v>13418</v>
      </c>
      <c r="G32" s="14">
        <v>13527</v>
      </c>
      <c r="H32" s="14">
        <v>13432</v>
      </c>
      <c r="I32" s="14">
        <v>13358</v>
      </c>
      <c r="J32" s="14">
        <v>13217</v>
      </c>
      <c r="K32" s="14">
        <v>13319</v>
      </c>
      <c r="L32" s="14">
        <v>13383</v>
      </c>
      <c r="M32" s="14">
        <v>13353</v>
      </c>
      <c r="N32" s="14">
        <v>13258</v>
      </c>
      <c r="O32" s="14">
        <v>13345</v>
      </c>
      <c r="P32" s="14">
        <v>13331</v>
      </c>
      <c r="Q32" s="14">
        <v>13336</v>
      </c>
      <c r="R32" s="14">
        <v>13457</v>
      </c>
      <c r="S32" s="14">
        <v>13666</v>
      </c>
      <c r="T32" s="14">
        <v>13623</v>
      </c>
      <c r="U32" s="14">
        <v>13546</v>
      </c>
      <c r="V32" s="14">
        <v>13358</v>
      </c>
      <c r="W32" s="14">
        <v>13312</v>
      </c>
      <c r="X32" s="14">
        <v>13401</v>
      </c>
      <c r="Y32" s="14">
        <v>13368</v>
      </c>
      <c r="Z32" s="14">
        <v>13279</v>
      </c>
      <c r="AA32" s="14">
        <v>13402</v>
      </c>
      <c r="AB32" s="14">
        <v>13415</v>
      </c>
      <c r="AC32" s="14">
        <v>13361</v>
      </c>
      <c r="AD32" s="14">
        <v>13538</v>
      </c>
      <c r="AE32" s="14">
        <v>13684</v>
      </c>
      <c r="AF32" s="14">
        <v>13578</v>
      </c>
      <c r="AG32" s="13"/>
      <c r="AH32" s="13"/>
      <c r="AI32" s="13"/>
      <c r="AJ32" s="13"/>
      <c r="AK32" s="13"/>
      <c r="AL32" s="13"/>
      <c r="AM32" s="13"/>
      <c r="AN32" s="13"/>
      <c r="AO32" s="13"/>
      <c r="AP32" s="13"/>
      <c r="AQ32" s="13"/>
      <c r="AR32" s="13"/>
      <c r="AS32" s="13"/>
      <c r="AT32" s="13"/>
      <c r="AU32" s="13"/>
      <c r="AV32" s="13"/>
      <c r="AW32" s="13"/>
      <c r="AX32" s="13"/>
      <c r="AY32" s="13"/>
      <c r="AZ32" s="13"/>
      <c r="BA32" s="13"/>
      <c r="BB32" s="13"/>
      <c r="BC32" s="13"/>
      <c r="BD32" s="13"/>
      <c r="BE32" s="13"/>
      <c r="BF32" s="13"/>
      <c r="BG32" s="13"/>
      <c r="BH32" s="13"/>
      <c r="BI32" s="13"/>
      <c r="BJ32" s="13"/>
      <c r="BK32" s="13"/>
      <c r="BL32" s="13"/>
    </row>
    <row r="33" spans="1:64" x14ac:dyDescent="0.35">
      <c r="A33" s="14" t="s">
        <v>125</v>
      </c>
      <c r="B33" s="14">
        <v>21292</v>
      </c>
      <c r="C33" s="14">
        <v>21586</v>
      </c>
      <c r="D33" s="14">
        <v>21719</v>
      </c>
      <c r="E33" s="14">
        <v>21451</v>
      </c>
      <c r="F33" s="14">
        <v>21815</v>
      </c>
      <c r="G33" s="14">
        <v>22427</v>
      </c>
      <c r="H33" s="14">
        <v>22433</v>
      </c>
      <c r="I33" s="14">
        <v>22056</v>
      </c>
      <c r="J33" s="14">
        <v>21616</v>
      </c>
      <c r="K33" s="14">
        <v>21369</v>
      </c>
      <c r="L33" s="14">
        <v>21220</v>
      </c>
      <c r="M33" s="14">
        <v>21485</v>
      </c>
      <c r="N33" s="14">
        <v>21623</v>
      </c>
      <c r="O33" s="14">
        <v>21887</v>
      </c>
      <c r="P33" s="14">
        <v>21743</v>
      </c>
      <c r="Q33" s="14">
        <v>21474</v>
      </c>
      <c r="R33" s="14">
        <v>21736</v>
      </c>
      <c r="S33" s="14">
        <v>22237</v>
      </c>
      <c r="T33" s="14">
        <v>22432</v>
      </c>
      <c r="U33" s="14">
        <v>21992</v>
      </c>
      <c r="V33" s="14">
        <v>21687</v>
      </c>
      <c r="W33" s="14">
        <v>21602</v>
      </c>
      <c r="X33" s="14">
        <v>21536</v>
      </c>
      <c r="Y33" s="14">
        <v>21760</v>
      </c>
      <c r="Z33" s="14">
        <v>21783</v>
      </c>
      <c r="AA33" s="14">
        <v>22130</v>
      </c>
      <c r="AB33" s="14">
        <v>21990</v>
      </c>
      <c r="AC33" s="14">
        <v>21825</v>
      </c>
      <c r="AD33" s="14">
        <v>22015</v>
      </c>
      <c r="AE33" s="14">
        <v>22316</v>
      </c>
      <c r="AF33" s="14">
        <v>22301</v>
      </c>
      <c r="AG33" s="13"/>
      <c r="AH33" s="13"/>
      <c r="AI33" s="13"/>
      <c r="AJ33" s="13"/>
      <c r="AK33" s="13"/>
      <c r="AL33" s="13"/>
      <c r="AM33" s="13"/>
      <c r="AN33" s="13"/>
      <c r="AO33" s="13"/>
      <c r="AP33" s="13"/>
      <c r="AQ33" s="13"/>
      <c r="AR33" s="13"/>
      <c r="AS33" s="13"/>
      <c r="AT33" s="13"/>
      <c r="AU33" s="13"/>
      <c r="AV33" s="13"/>
      <c r="AW33" s="13"/>
      <c r="AX33" s="13"/>
      <c r="AY33" s="13"/>
      <c r="AZ33" s="13"/>
      <c r="BA33" s="13"/>
      <c r="BB33" s="13"/>
      <c r="BC33" s="13"/>
      <c r="BD33" s="13"/>
      <c r="BE33" s="13"/>
      <c r="BF33" s="13"/>
      <c r="BG33" s="13"/>
      <c r="BH33" s="13"/>
      <c r="BI33" s="13"/>
      <c r="BJ33" s="13"/>
      <c r="BK33" s="13"/>
      <c r="BL33" s="13"/>
    </row>
    <row r="34" spans="1:64" x14ac:dyDescent="0.35">
      <c r="A34" s="14" t="s">
        <v>126</v>
      </c>
      <c r="B34" s="14">
        <v>63489</v>
      </c>
      <c r="C34" s="14">
        <v>64028</v>
      </c>
      <c r="D34" s="14">
        <v>64391</v>
      </c>
      <c r="E34" s="14">
        <v>64122</v>
      </c>
      <c r="F34" s="14">
        <v>64647</v>
      </c>
      <c r="G34" s="14">
        <v>65277</v>
      </c>
      <c r="H34" s="14">
        <v>64893</v>
      </c>
      <c r="I34" s="14">
        <v>65004</v>
      </c>
      <c r="J34" s="14">
        <v>64022</v>
      </c>
      <c r="K34" s="14">
        <v>64149</v>
      </c>
      <c r="L34" s="14">
        <v>64486</v>
      </c>
      <c r="M34" s="14">
        <v>63808</v>
      </c>
      <c r="N34" s="14">
        <v>63666</v>
      </c>
      <c r="O34" s="14">
        <v>64074</v>
      </c>
      <c r="P34" s="14">
        <v>64013</v>
      </c>
      <c r="Q34" s="14">
        <v>63605</v>
      </c>
      <c r="R34" s="14">
        <v>63925</v>
      </c>
      <c r="S34" s="14">
        <v>64447</v>
      </c>
      <c r="T34" s="14">
        <v>64578</v>
      </c>
      <c r="U34" s="14">
        <v>64084</v>
      </c>
      <c r="V34" s="14">
        <v>63017</v>
      </c>
      <c r="W34" s="14">
        <v>62917</v>
      </c>
      <c r="X34" s="14">
        <v>63476</v>
      </c>
      <c r="Y34" s="14">
        <v>63221</v>
      </c>
      <c r="Z34" s="14">
        <v>62690</v>
      </c>
      <c r="AA34" s="14">
        <v>63573</v>
      </c>
      <c r="AB34" s="14">
        <v>63791</v>
      </c>
      <c r="AC34" s="14">
        <v>63359</v>
      </c>
      <c r="AD34" s="14">
        <v>64022</v>
      </c>
      <c r="AE34" s="14">
        <v>64429</v>
      </c>
      <c r="AF34" s="14">
        <v>63727</v>
      </c>
      <c r="AG34" s="13"/>
      <c r="AH34" s="13"/>
      <c r="AI34" s="13"/>
      <c r="AJ34" s="13"/>
      <c r="AK34" s="13"/>
      <c r="AL34" s="13"/>
      <c r="AM34" s="13"/>
      <c r="AN34" s="13"/>
      <c r="AO34" s="13"/>
      <c r="AP34" s="13"/>
      <c r="AQ34" s="13"/>
      <c r="AR34" s="13"/>
      <c r="AS34" s="13"/>
      <c r="AT34" s="13"/>
      <c r="AU34" s="13"/>
      <c r="AV34" s="13"/>
      <c r="AW34" s="13"/>
      <c r="AX34" s="13"/>
      <c r="AY34" s="13"/>
      <c r="AZ34" s="13"/>
      <c r="BA34" s="13"/>
      <c r="BB34" s="13"/>
      <c r="BC34" s="13"/>
      <c r="BD34" s="13"/>
      <c r="BE34" s="13"/>
      <c r="BF34" s="13"/>
      <c r="BG34" s="13"/>
      <c r="BH34" s="13"/>
      <c r="BI34" s="13"/>
      <c r="BJ34" s="13"/>
      <c r="BK34" s="13"/>
      <c r="BL34" s="13"/>
    </row>
    <row r="35" spans="1:64" x14ac:dyDescent="0.35">
      <c r="A35" s="14" t="s">
        <v>127</v>
      </c>
      <c r="B35" s="14">
        <v>50513</v>
      </c>
      <c r="C35" s="14">
        <v>50935</v>
      </c>
      <c r="D35" s="14">
        <v>51342</v>
      </c>
      <c r="E35" s="14">
        <v>50909</v>
      </c>
      <c r="F35" s="14">
        <v>51310</v>
      </c>
      <c r="G35" s="14">
        <v>51491</v>
      </c>
      <c r="H35" s="14">
        <v>51990</v>
      </c>
      <c r="I35" s="14">
        <v>52121</v>
      </c>
      <c r="J35" s="14">
        <v>52150</v>
      </c>
      <c r="K35" s="14">
        <v>52244</v>
      </c>
      <c r="L35" s="14">
        <v>52113</v>
      </c>
      <c r="M35" s="14">
        <v>52032</v>
      </c>
      <c r="N35" s="14">
        <v>51840</v>
      </c>
      <c r="O35" s="14">
        <v>52134</v>
      </c>
      <c r="P35" s="14">
        <v>52453</v>
      </c>
      <c r="Q35" s="14">
        <v>52100</v>
      </c>
      <c r="R35" s="14">
        <v>52298</v>
      </c>
      <c r="S35" s="14">
        <v>52478</v>
      </c>
      <c r="T35" s="14">
        <v>52853</v>
      </c>
      <c r="U35" s="14">
        <v>53137</v>
      </c>
      <c r="V35" s="14">
        <v>53271</v>
      </c>
      <c r="W35" s="14">
        <v>52925</v>
      </c>
      <c r="X35" s="14">
        <v>52794</v>
      </c>
      <c r="Y35" s="14">
        <v>52739</v>
      </c>
      <c r="Z35" s="14">
        <v>51789</v>
      </c>
      <c r="AA35" s="14">
        <v>52437</v>
      </c>
      <c r="AB35" s="14">
        <v>52777</v>
      </c>
      <c r="AC35" s="14">
        <v>52625</v>
      </c>
      <c r="AD35" s="14">
        <v>53032</v>
      </c>
      <c r="AE35" s="14">
        <v>53089</v>
      </c>
      <c r="AF35" s="14">
        <v>53126</v>
      </c>
      <c r="AG35" s="13"/>
      <c r="AH35" s="13"/>
      <c r="AI35" s="13"/>
      <c r="AJ35" s="13"/>
      <c r="AK35" s="13"/>
      <c r="AL35" s="13"/>
      <c r="AM35" s="13"/>
      <c r="AN35" s="13"/>
      <c r="AO35" s="13"/>
      <c r="AP35" s="13"/>
      <c r="AQ35" s="13"/>
      <c r="AR35" s="13"/>
      <c r="AS35" s="13"/>
      <c r="AT35" s="13"/>
      <c r="AU35" s="13"/>
      <c r="AV35" s="13"/>
      <c r="AW35" s="13"/>
      <c r="AX35" s="13"/>
      <c r="AY35" s="13"/>
      <c r="AZ35" s="13"/>
      <c r="BA35" s="13"/>
      <c r="BB35" s="13"/>
      <c r="BC35" s="13"/>
      <c r="BD35" s="13"/>
      <c r="BE35" s="13"/>
      <c r="BF35" s="13"/>
      <c r="BG35" s="13"/>
      <c r="BH35" s="13"/>
      <c r="BI35" s="13"/>
      <c r="BJ35" s="13"/>
      <c r="BK35" s="13"/>
      <c r="BL35" s="13"/>
    </row>
    <row r="36" spans="1:64" x14ac:dyDescent="0.35">
      <c r="A36" s="14" t="s">
        <v>128</v>
      </c>
      <c r="B36" s="14">
        <v>24048</v>
      </c>
      <c r="C36" s="14">
        <v>24331</v>
      </c>
      <c r="D36" s="14">
        <v>24473</v>
      </c>
      <c r="E36" s="14">
        <v>24314</v>
      </c>
      <c r="F36" s="14">
        <v>24383</v>
      </c>
      <c r="G36" s="14">
        <v>24329</v>
      </c>
      <c r="H36" s="14">
        <v>24098</v>
      </c>
      <c r="I36" s="14">
        <v>24037</v>
      </c>
      <c r="J36" s="14">
        <v>24520</v>
      </c>
      <c r="K36" s="14">
        <v>24448</v>
      </c>
      <c r="L36" s="14">
        <v>24486</v>
      </c>
      <c r="M36" s="14">
        <v>24441</v>
      </c>
      <c r="N36" s="14">
        <v>24394</v>
      </c>
      <c r="O36" s="14">
        <v>24744</v>
      </c>
      <c r="P36" s="14">
        <v>24592</v>
      </c>
      <c r="Q36" s="14">
        <v>24379</v>
      </c>
      <c r="R36" s="14">
        <v>24556</v>
      </c>
      <c r="S36" s="14">
        <v>24333</v>
      </c>
      <c r="T36" s="14">
        <v>24126</v>
      </c>
      <c r="U36" s="14">
        <v>23980</v>
      </c>
      <c r="V36" s="14">
        <v>24487</v>
      </c>
      <c r="W36" s="14">
        <v>24403</v>
      </c>
      <c r="X36" s="14">
        <v>24591</v>
      </c>
      <c r="Y36" s="14">
        <v>24586</v>
      </c>
      <c r="Z36" s="14">
        <v>24567</v>
      </c>
      <c r="AA36" s="14">
        <v>24964</v>
      </c>
      <c r="AB36" s="14">
        <v>24973</v>
      </c>
      <c r="AC36" s="14">
        <v>24776</v>
      </c>
      <c r="AD36" s="14">
        <v>24991</v>
      </c>
      <c r="AE36" s="14">
        <v>24346</v>
      </c>
      <c r="AF36" s="14">
        <v>24306</v>
      </c>
      <c r="AG36" s="13"/>
      <c r="AH36" s="13"/>
      <c r="AI36" s="13"/>
      <c r="AJ36" s="13"/>
      <c r="AK36" s="13"/>
      <c r="AL36" s="13"/>
      <c r="AM36" s="13"/>
      <c r="AN36" s="13"/>
      <c r="AO36" s="13"/>
      <c r="AP36" s="13"/>
      <c r="AQ36" s="13"/>
      <c r="AR36" s="13"/>
      <c r="AS36" s="13"/>
      <c r="AT36" s="13"/>
      <c r="AU36" s="13"/>
      <c r="AV36" s="13"/>
      <c r="AW36" s="13"/>
      <c r="AX36" s="13"/>
      <c r="AY36" s="13"/>
      <c r="AZ36" s="13"/>
      <c r="BA36" s="13"/>
      <c r="BB36" s="13"/>
      <c r="BC36" s="13"/>
      <c r="BD36" s="13"/>
      <c r="BE36" s="13"/>
      <c r="BF36" s="13"/>
      <c r="BG36" s="13"/>
      <c r="BH36" s="13"/>
      <c r="BI36" s="13"/>
      <c r="BJ36" s="13"/>
      <c r="BK36" s="13"/>
      <c r="BL36" s="13"/>
    </row>
    <row r="37" spans="1:64" x14ac:dyDescent="0.35">
      <c r="A37" s="14" t="s">
        <v>129</v>
      </c>
      <c r="B37" s="14">
        <v>12456</v>
      </c>
      <c r="C37" s="14">
        <v>12603</v>
      </c>
      <c r="D37" s="14">
        <v>12551</v>
      </c>
      <c r="E37" s="14">
        <v>12556</v>
      </c>
      <c r="F37" s="14">
        <v>13138</v>
      </c>
      <c r="G37" s="14">
        <v>14044</v>
      </c>
      <c r="H37" s="14">
        <v>14322</v>
      </c>
      <c r="I37" s="14">
        <v>14077</v>
      </c>
      <c r="J37" s="14">
        <v>13099</v>
      </c>
      <c r="K37" s="14">
        <v>12790</v>
      </c>
      <c r="L37" s="14">
        <v>12320</v>
      </c>
      <c r="M37" s="14">
        <v>12555</v>
      </c>
      <c r="N37" s="14">
        <v>12704</v>
      </c>
      <c r="O37" s="14">
        <v>12697</v>
      </c>
      <c r="P37" s="14">
        <v>12557</v>
      </c>
      <c r="Q37" s="14">
        <v>12323</v>
      </c>
      <c r="R37" s="14">
        <v>13007</v>
      </c>
      <c r="S37" s="14">
        <v>14000</v>
      </c>
      <c r="T37" s="14">
        <v>14311</v>
      </c>
      <c r="U37" s="14">
        <v>14041</v>
      </c>
      <c r="V37" s="14">
        <v>13270</v>
      </c>
      <c r="W37" s="14">
        <v>12743</v>
      </c>
      <c r="X37" s="14">
        <v>12485</v>
      </c>
      <c r="Y37" s="14">
        <v>12689</v>
      </c>
      <c r="Z37" s="14">
        <v>12732</v>
      </c>
      <c r="AA37" s="14">
        <v>12793</v>
      </c>
      <c r="AB37" s="14">
        <v>12657</v>
      </c>
      <c r="AC37" s="14">
        <v>12549</v>
      </c>
      <c r="AD37" s="14">
        <v>13227</v>
      </c>
      <c r="AE37" s="14">
        <v>14072</v>
      </c>
      <c r="AF37" s="14">
        <v>14302</v>
      </c>
      <c r="AG37" s="13"/>
      <c r="AH37" s="13"/>
      <c r="AI37" s="13"/>
      <c r="AJ37" s="13"/>
      <c r="AK37" s="13"/>
      <c r="AL37" s="13"/>
      <c r="AM37" s="13"/>
      <c r="AN37" s="13"/>
      <c r="AO37" s="13"/>
      <c r="AP37" s="13"/>
      <c r="AQ37" s="13"/>
      <c r="AR37" s="13"/>
      <c r="AS37" s="13"/>
      <c r="AT37" s="13"/>
      <c r="AU37" s="13"/>
      <c r="AV37" s="13"/>
      <c r="AW37" s="13"/>
      <c r="AX37" s="13"/>
      <c r="AY37" s="13"/>
      <c r="AZ37" s="13"/>
      <c r="BA37" s="13"/>
      <c r="BB37" s="13"/>
      <c r="BC37" s="13"/>
      <c r="BD37" s="13"/>
      <c r="BE37" s="13"/>
      <c r="BF37" s="13"/>
      <c r="BG37" s="13"/>
      <c r="BH37" s="13"/>
      <c r="BI37" s="13"/>
      <c r="BJ37" s="13"/>
      <c r="BK37" s="13"/>
      <c r="BL37" s="13"/>
    </row>
    <row r="38" spans="1:64" x14ac:dyDescent="0.35">
      <c r="A38" s="14" t="s">
        <v>47</v>
      </c>
      <c r="B38" s="14">
        <v>10375</v>
      </c>
      <c r="C38" s="14">
        <v>10592</v>
      </c>
      <c r="D38" s="14">
        <v>10738</v>
      </c>
      <c r="E38" s="14">
        <v>10228</v>
      </c>
      <c r="F38" s="14">
        <v>10780</v>
      </c>
      <c r="G38" s="14">
        <v>11521</v>
      </c>
      <c r="H38" s="14">
        <v>11677</v>
      </c>
      <c r="I38" s="14">
        <v>11550</v>
      </c>
      <c r="J38" s="14">
        <v>10895</v>
      </c>
      <c r="K38" s="14">
        <v>10639</v>
      </c>
      <c r="L38" s="14">
        <v>10234</v>
      </c>
      <c r="M38" s="14">
        <v>10442</v>
      </c>
      <c r="N38" s="14">
        <v>10732</v>
      </c>
      <c r="O38" s="14">
        <v>10909</v>
      </c>
      <c r="P38" s="14">
        <v>10784</v>
      </c>
      <c r="Q38" s="14">
        <v>10264</v>
      </c>
      <c r="R38" s="14">
        <v>10580</v>
      </c>
      <c r="S38" s="14">
        <v>11378</v>
      </c>
      <c r="T38" s="14">
        <v>11782</v>
      </c>
      <c r="U38" s="14">
        <v>11526</v>
      </c>
      <c r="V38" s="14">
        <v>11015</v>
      </c>
      <c r="W38" s="14">
        <v>10574</v>
      </c>
      <c r="X38" s="14">
        <v>10211</v>
      </c>
      <c r="Y38" s="14">
        <v>10494</v>
      </c>
      <c r="Z38" s="14">
        <v>10751</v>
      </c>
      <c r="AA38" s="14">
        <v>11028</v>
      </c>
      <c r="AB38" s="14">
        <v>10921</v>
      </c>
      <c r="AC38" s="14">
        <v>10445</v>
      </c>
      <c r="AD38" s="14">
        <v>10749</v>
      </c>
      <c r="AE38" s="14">
        <v>11406</v>
      </c>
      <c r="AF38" s="14">
        <v>11766</v>
      </c>
      <c r="AG38" s="13"/>
      <c r="AH38" s="13"/>
      <c r="AI38" s="13"/>
      <c r="AJ38" s="13"/>
      <c r="AK38" s="13"/>
      <c r="AL38" s="13"/>
      <c r="AM38" s="13"/>
      <c r="AN38" s="13"/>
      <c r="AO38" s="13"/>
      <c r="AP38" s="13"/>
      <c r="AQ38" s="13"/>
      <c r="AR38" s="13"/>
      <c r="AS38" s="13"/>
      <c r="AT38" s="13"/>
      <c r="AU38" s="13"/>
      <c r="AV38" s="13"/>
      <c r="AW38" s="13"/>
      <c r="AX38" s="13"/>
      <c r="AY38" s="13"/>
      <c r="AZ38" s="13"/>
      <c r="BA38" s="13"/>
      <c r="BB38" s="13"/>
      <c r="BC38" s="13"/>
      <c r="BD38" s="13"/>
      <c r="BE38" s="13"/>
      <c r="BF38" s="13"/>
      <c r="BG38" s="13"/>
      <c r="BH38" s="13"/>
      <c r="BI38" s="13"/>
      <c r="BJ38" s="13"/>
      <c r="BK38" s="13"/>
      <c r="BL38" s="13"/>
    </row>
    <row r="39" spans="1:64" x14ac:dyDescent="0.35">
      <c r="A39" s="14" t="s">
        <v>130</v>
      </c>
      <c r="B39" s="14">
        <v>23757</v>
      </c>
      <c r="C39" s="14">
        <v>23883</v>
      </c>
      <c r="D39" s="14">
        <v>24142</v>
      </c>
      <c r="E39" s="14">
        <v>23870</v>
      </c>
      <c r="F39" s="14">
        <v>24169</v>
      </c>
      <c r="G39" s="14">
        <v>24365</v>
      </c>
      <c r="H39" s="14">
        <v>24699</v>
      </c>
      <c r="I39" s="14">
        <v>24694</v>
      </c>
      <c r="J39" s="14">
        <v>24575</v>
      </c>
      <c r="K39" s="14">
        <v>24568</v>
      </c>
      <c r="L39" s="14">
        <v>24379</v>
      </c>
      <c r="M39" s="14">
        <v>24335</v>
      </c>
      <c r="N39" s="14">
        <v>24379</v>
      </c>
      <c r="O39" s="14">
        <v>24446</v>
      </c>
      <c r="P39" s="14">
        <v>24521</v>
      </c>
      <c r="Q39" s="14">
        <v>24253</v>
      </c>
      <c r="R39" s="14">
        <v>24494</v>
      </c>
      <c r="S39" s="14">
        <v>24684</v>
      </c>
      <c r="T39" s="14">
        <v>25007</v>
      </c>
      <c r="U39" s="14">
        <v>24986</v>
      </c>
      <c r="V39" s="14">
        <v>24950</v>
      </c>
      <c r="W39" s="14">
        <v>24767</v>
      </c>
      <c r="X39" s="14">
        <v>24665</v>
      </c>
      <c r="Y39" s="14">
        <v>24637</v>
      </c>
      <c r="Z39" s="14">
        <v>24258</v>
      </c>
      <c r="AA39" s="14">
        <v>24408</v>
      </c>
      <c r="AB39" s="14">
        <v>24524</v>
      </c>
      <c r="AC39" s="14">
        <v>24377</v>
      </c>
      <c r="AD39" s="14">
        <v>24690</v>
      </c>
      <c r="AE39" s="14">
        <v>24824</v>
      </c>
      <c r="AF39" s="14">
        <v>24884</v>
      </c>
      <c r="AG39" s="13"/>
      <c r="AH39" s="13"/>
      <c r="AI39" s="13"/>
      <c r="AJ39" s="13"/>
      <c r="AK39" s="13"/>
      <c r="AL39" s="13"/>
      <c r="AM39" s="13"/>
      <c r="AN39" s="13"/>
      <c r="AO39" s="13"/>
      <c r="AP39" s="13"/>
      <c r="AQ39" s="13"/>
      <c r="AR39" s="13"/>
      <c r="AS39" s="13"/>
      <c r="AT39" s="13"/>
      <c r="AU39" s="13"/>
      <c r="AV39" s="13"/>
      <c r="AW39" s="13"/>
      <c r="AX39" s="13"/>
      <c r="AY39" s="13"/>
      <c r="AZ39" s="13"/>
      <c r="BA39" s="13"/>
      <c r="BB39" s="13"/>
      <c r="BC39" s="13"/>
      <c r="BD39" s="13"/>
      <c r="BE39" s="13"/>
      <c r="BF39" s="13"/>
      <c r="BG39" s="13"/>
      <c r="BH39" s="13"/>
      <c r="BI39" s="13"/>
      <c r="BJ39" s="13"/>
      <c r="BK39" s="13"/>
      <c r="BL39" s="13"/>
    </row>
    <row r="40" spans="1:64" x14ac:dyDescent="0.35">
      <c r="A40" s="14" t="s">
        <v>48</v>
      </c>
      <c r="B40" s="14">
        <v>16408</v>
      </c>
      <c r="C40" s="14">
        <v>16708</v>
      </c>
      <c r="D40" s="14">
        <v>16744</v>
      </c>
      <c r="E40" s="14">
        <v>16403</v>
      </c>
      <c r="F40" s="14">
        <v>16082</v>
      </c>
      <c r="G40" s="14">
        <v>16354</v>
      </c>
      <c r="H40" s="14">
        <v>16497</v>
      </c>
      <c r="I40" s="14">
        <v>16377</v>
      </c>
      <c r="J40" s="14">
        <v>16372</v>
      </c>
      <c r="K40" s="14">
        <v>16208</v>
      </c>
      <c r="L40" s="14">
        <v>16081</v>
      </c>
      <c r="M40" s="14">
        <v>16292</v>
      </c>
      <c r="N40" s="14">
        <v>16483</v>
      </c>
      <c r="O40" s="14">
        <v>16631</v>
      </c>
      <c r="P40" s="14">
        <v>16347</v>
      </c>
      <c r="Q40" s="14">
        <v>16398</v>
      </c>
      <c r="R40" s="14">
        <v>16130</v>
      </c>
      <c r="S40" s="14">
        <v>16512</v>
      </c>
      <c r="T40" s="14">
        <v>16718</v>
      </c>
      <c r="U40" s="14">
        <v>16567</v>
      </c>
      <c r="V40" s="14">
        <v>16576</v>
      </c>
      <c r="W40" s="14">
        <v>16365</v>
      </c>
      <c r="X40" s="14">
        <v>16232</v>
      </c>
      <c r="Y40" s="14">
        <v>16446</v>
      </c>
      <c r="Z40" s="14">
        <v>16462</v>
      </c>
      <c r="AA40" s="14">
        <v>16715</v>
      </c>
      <c r="AB40" s="14">
        <v>16498</v>
      </c>
      <c r="AC40" s="14">
        <v>16554</v>
      </c>
      <c r="AD40" s="14">
        <v>16378</v>
      </c>
      <c r="AE40" s="14">
        <v>16588</v>
      </c>
      <c r="AF40" s="14">
        <v>16687</v>
      </c>
      <c r="AG40" s="13"/>
      <c r="AH40" s="13"/>
      <c r="AI40" s="13"/>
      <c r="AJ40" s="13"/>
      <c r="AK40" s="13"/>
      <c r="AL40" s="13"/>
      <c r="AM40" s="13"/>
      <c r="AN40" s="13"/>
      <c r="AO40" s="13"/>
      <c r="AP40" s="13"/>
      <c r="AQ40" s="13"/>
      <c r="AR40" s="13"/>
      <c r="AS40" s="13"/>
      <c r="AT40" s="13"/>
      <c r="AU40" s="13"/>
      <c r="AV40" s="13"/>
      <c r="AW40" s="13"/>
      <c r="AX40" s="13"/>
      <c r="AY40" s="13"/>
      <c r="AZ40" s="13"/>
      <c r="BA40" s="13"/>
      <c r="BB40" s="13"/>
      <c r="BC40" s="13"/>
      <c r="BD40" s="13"/>
      <c r="BE40" s="13"/>
      <c r="BF40" s="13"/>
      <c r="BG40" s="13"/>
      <c r="BH40" s="13"/>
      <c r="BI40" s="13"/>
      <c r="BJ40" s="13"/>
      <c r="BK40" s="13"/>
      <c r="BL40" s="13"/>
    </row>
    <row r="41" spans="1:64" x14ac:dyDescent="0.35">
      <c r="A41" s="14" t="s">
        <v>49</v>
      </c>
      <c r="B41" s="14">
        <v>11700</v>
      </c>
      <c r="C41" s="14">
        <v>11856</v>
      </c>
      <c r="D41" s="14">
        <v>11973</v>
      </c>
      <c r="E41" s="14">
        <v>11864</v>
      </c>
      <c r="F41" s="14">
        <v>11993</v>
      </c>
      <c r="G41" s="14">
        <v>12105</v>
      </c>
      <c r="H41" s="14">
        <v>12176</v>
      </c>
      <c r="I41" s="14">
        <v>12034</v>
      </c>
      <c r="J41" s="14">
        <v>11998</v>
      </c>
      <c r="K41" s="14">
        <v>11931</v>
      </c>
      <c r="L41" s="14">
        <v>11852</v>
      </c>
      <c r="M41" s="14">
        <v>11873</v>
      </c>
      <c r="N41" s="14">
        <v>11952</v>
      </c>
      <c r="O41" s="14">
        <v>12186</v>
      </c>
      <c r="P41" s="14">
        <v>12091</v>
      </c>
      <c r="Q41" s="14">
        <v>11978</v>
      </c>
      <c r="R41" s="14">
        <v>12143</v>
      </c>
      <c r="S41" s="14">
        <v>12215</v>
      </c>
      <c r="T41" s="14">
        <v>12235</v>
      </c>
      <c r="U41" s="14">
        <v>12116</v>
      </c>
      <c r="V41" s="14">
        <v>12163</v>
      </c>
      <c r="W41" s="14">
        <v>12014</v>
      </c>
      <c r="X41" s="14">
        <v>12005</v>
      </c>
      <c r="Y41" s="14">
        <v>12018</v>
      </c>
      <c r="Z41" s="14">
        <v>12079</v>
      </c>
      <c r="AA41" s="14">
        <v>12285</v>
      </c>
      <c r="AB41" s="14">
        <v>12227</v>
      </c>
      <c r="AC41" s="14">
        <v>12165</v>
      </c>
      <c r="AD41" s="14">
        <v>12309</v>
      </c>
      <c r="AE41" s="14">
        <v>12287</v>
      </c>
      <c r="AF41" s="14">
        <v>12242</v>
      </c>
      <c r="AG41" s="13"/>
      <c r="AH41" s="13"/>
      <c r="AI41" s="13"/>
      <c r="AJ41" s="13"/>
      <c r="AK41" s="13"/>
      <c r="AL41" s="13"/>
      <c r="AM41" s="13"/>
      <c r="AN41" s="13"/>
      <c r="AO41" s="13"/>
      <c r="AP41" s="13"/>
      <c r="AQ41" s="13"/>
      <c r="AR41" s="13"/>
      <c r="AS41" s="13"/>
      <c r="AT41" s="13"/>
      <c r="AU41" s="13"/>
      <c r="AV41" s="13"/>
      <c r="AW41" s="13"/>
      <c r="AX41" s="13"/>
      <c r="AY41" s="13"/>
      <c r="AZ41" s="13"/>
      <c r="BA41" s="13"/>
      <c r="BB41" s="13"/>
      <c r="BC41" s="13"/>
      <c r="BD41" s="13"/>
      <c r="BE41" s="13"/>
      <c r="BF41" s="13"/>
      <c r="BG41" s="13"/>
      <c r="BH41" s="13"/>
      <c r="BI41" s="13"/>
      <c r="BJ41" s="13"/>
      <c r="BK41" s="13"/>
      <c r="BL41" s="13"/>
    </row>
    <row r="42" spans="1:64" x14ac:dyDescent="0.35">
      <c r="A42" s="14" t="s">
        <v>131</v>
      </c>
      <c r="B42" s="14">
        <v>39863</v>
      </c>
      <c r="C42" s="14">
        <v>40522</v>
      </c>
      <c r="D42" s="14">
        <v>40560</v>
      </c>
      <c r="E42" s="14">
        <v>40742</v>
      </c>
      <c r="F42" s="14">
        <v>40832</v>
      </c>
      <c r="G42" s="14">
        <v>40109</v>
      </c>
      <c r="H42" s="14">
        <v>40072</v>
      </c>
      <c r="I42" s="14">
        <v>39786</v>
      </c>
      <c r="J42" s="14">
        <v>40554</v>
      </c>
      <c r="K42" s="14">
        <v>40922</v>
      </c>
      <c r="L42" s="14">
        <v>41094</v>
      </c>
      <c r="M42" s="14">
        <v>40617</v>
      </c>
      <c r="N42" s="14">
        <v>40826</v>
      </c>
      <c r="O42" s="14">
        <v>41389</v>
      </c>
      <c r="P42" s="14">
        <v>41202</v>
      </c>
      <c r="Q42" s="14">
        <v>41168</v>
      </c>
      <c r="R42" s="14">
        <v>41237</v>
      </c>
      <c r="S42" s="14">
        <v>40335</v>
      </c>
      <c r="T42" s="14">
        <v>40133</v>
      </c>
      <c r="U42" s="14">
        <v>39879</v>
      </c>
      <c r="V42" s="14">
        <v>40812</v>
      </c>
      <c r="W42" s="14">
        <v>40993</v>
      </c>
      <c r="X42" s="14">
        <v>41321</v>
      </c>
      <c r="Y42" s="14">
        <v>40940</v>
      </c>
      <c r="Z42" s="14">
        <v>41018</v>
      </c>
      <c r="AA42" s="14">
        <v>41719</v>
      </c>
      <c r="AB42" s="14">
        <v>41582</v>
      </c>
      <c r="AC42" s="14">
        <v>41719</v>
      </c>
      <c r="AD42" s="14">
        <v>41690</v>
      </c>
      <c r="AE42" s="14">
        <v>40684</v>
      </c>
      <c r="AF42" s="14">
        <v>40588</v>
      </c>
      <c r="AG42" s="13"/>
      <c r="AH42" s="13"/>
      <c r="AI42" s="13"/>
      <c r="AJ42" s="13"/>
      <c r="AK42" s="13"/>
      <c r="AL42" s="13"/>
      <c r="AM42" s="13"/>
      <c r="AN42" s="13"/>
      <c r="AO42" s="13"/>
      <c r="AP42" s="13"/>
      <c r="AQ42" s="13"/>
      <c r="AR42" s="13"/>
      <c r="AS42" s="13"/>
      <c r="AT42" s="13"/>
      <c r="AU42" s="13"/>
      <c r="AV42" s="13"/>
      <c r="AW42" s="13"/>
      <c r="AX42" s="13"/>
      <c r="AY42" s="13"/>
      <c r="AZ42" s="13"/>
      <c r="BA42" s="13"/>
      <c r="BB42" s="13"/>
      <c r="BC42" s="13"/>
      <c r="BD42" s="13"/>
      <c r="BE42" s="13"/>
      <c r="BF42" s="13"/>
      <c r="BG42" s="13"/>
      <c r="BH42" s="13"/>
      <c r="BI42" s="13"/>
      <c r="BJ42" s="13"/>
      <c r="BK42" s="13"/>
      <c r="BL42" s="13"/>
    </row>
    <row r="43" spans="1:64" x14ac:dyDescent="0.35">
      <c r="A43" s="14" t="s">
        <v>50</v>
      </c>
      <c r="B43" s="14">
        <v>50020</v>
      </c>
      <c r="C43" s="14">
        <v>50261</v>
      </c>
      <c r="D43" s="14">
        <v>50844</v>
      </c>
      <c r="E43" s="14">
        <v>50170</v>
      </c>
      <c r="F43" s="14">
        <v>50790</v>
      </c>
      <c r="G43" s="14">
        <v>51282</v>
      </c>
      <c r="H43" s="14">
        <v>52059</v>
      </c>
      <c r="I43" s="14">
        <v>52029</v>
      </c>
      <c r="J43" s="14">
        <v>51725</v>
      </c>
      <c r="K43" s="14">
        <v>51702</v>
      </c>
      <c r="L43" s="14">
        <v>51218</v>
      </c>
      <c r="M43" s="14">
        <v>51136</v>
      </c>
      <c r="N43" s="14">
        <v>51342</v>
      </c>
      <c r="O43" s="14">
        <v>51419</v>
      </c>
      <c r="P43" s="14">
        <v>51515</v>
      </c>
      <c r="Q43" s="14">
        <v>50819</v>
      </c>
      <c r="R43" s="14">
        <v>51325</v>
      </c>
      <c r="S43" s="14">
        <v>51791</v>
      </c>
      <c r="T43" s="14">
        <v>52572</v>
      </c>
      <c r="U43" s="14">
        <v>52530</v>
      </c>
      <c r="V43" s="14">
        <v>52390</v>
      </c>
      <c r="W43" s="14">
        <v>52003</v>
      </c>
      <c r="X43" s="14">
        <v>51733</v>
      </c>
      <c r="Y43" s="14">
        <v>51697</v>
      </c>
      <c r="Z43" s="14">
        <v>50981</v>
      </c>
      <c r="AA43" s="14">
        <v>51270</v>
      </c>
      <c r="AB43" s="14">
        <v>51482</v>
      </c>
      <c r="AC43" s="14">
        <v>51106</v>
      </c>
      <c r="AD43" s="14">
        <v>51751</v>
      </c>
      <c r="AE43" s="14">
        <v>52105</v>
      </c>
      <c r="AF43" s="14">
        <v>52302</v>
      </c>
      <c r="AG43" s="13"/>
      <c r="AH43" s="13"/>
      <c r="AI43" s="13"/>
      <c r="AJ43" s="13"/>
      <c r="AK43" s="13"/>
      <c r="AL43" s="13"/>
      <c r="AM43" s="13"/>
      <c r="AN43" s="13"/>
      <c r="AO43" s="13"/>
      <c r="AP43" s="13"/>
      <c r="AQ43" s="13"/>
      <c r="AR43" s="13"/>
      <c r="AS43" s="13"/>
      <c r="AT43" s="13"/>
      <c r="AU43" s="13"/>
      <c r="AV43" s="13"/>
      <c r="AW43" s="13"/>
      <c r="AX43" s="13"/>
      <c r="AY43" s="13"/>
      <c r="AZ43" s="13"/>
      <c r="BA43" s="13"/>
      <c r="BB43" s="13"/>
      <c r="BC43" s="13"/>
      <c r="BD43" s="13"/>
      <c r="BE43" s="13"/>
      <c r="BF43" s="13"/>
      <c r="BG43" s="13"/>
      <c r="BH43" s="13"/>
      <c r="BI43" s="13"/>
      <c r="BJ43" s="13"/>
      <c r="BK43" s="13"/>
      <c r="BL43" s="13"/>
    </row>
    <row r="44" spans="1:64" x14ac:dyDescent="0.35">
      <c r="A44" s="14" t="s">
        <v>132</v>
      </c>
      <c r="B44" s="14">
        <v>18682</v>
      </c>
      <c r="C44" s="14">
        <v>18930</v>
      </c>
      <c r="D44" s="14">
        <v>19026</v>
      </c>
      <c r="E44" s="14">
        <v>18988</v>
      </c>
      <c r="F44" s="14">
        <v>19198</v>
      </c>
      <c r="G44" s="14">
        <v>19536</v>
      </c>
      <c r="H44" s="14">
        <v>19561</v>
      </c>
      <c r="I44" s="14">
        <v>19398</v>
      </c>
      <c r="J44" s="14">
        <v>19052</v>
      </c>
      <c r="K44" s="14">
        <v>19057</v>
      </c>
      <c r="L44" s="14">
        <v>18902</v>
      </c>
      <c r="M44" s="14">
        <v>18748</v>
      </c>
      <c r="N44" s="14">
        <v>18903</v>
      </c>
      <c r="O44" s="14">
        <v>19131</v>
      </c>
      <c r="P44" s="14">
        <v>19117</v>
      </c>
      <c r="Q44" s="14">
        <v>19021</v>
      </c>
      <c r="R44" s="14">
        <v>19093</v>
      </c>
      <c r="S44" s="14">
        <v>19445</v>
      </c>
      <c r="T44" s="14">
        <v>19357</v>
      </c>
      <c r="U44" s="14">
        <v>19205</v>
      </c>
      <c r="V44" s="14">
        <v>19006</v>
      </c>
      <c r="W44" s="14">
        <v>18887</v>
      </c>
      <c r="X44" s="14">
        <v>19008</v>
      </c>
      <c r="Y44" s="14">
        <v>18884</v>
      </c>
      <c r="Z44" s="14">
        <v>18868</v>
      </c>
      <c r="AA44" s="14">
        <v>19133</v>
      </c>
      <c r="AB44" s="14">
        <v>19107</v>
      </c>
      <c r="AC44" s="14">
        <v>19069</v>
      </c>
      <c r="AD44" s="14">
        <v>19194</v>
      </c>
      <c r="AE44" s="14">
        <v>19454</v>
      </c>
      <c r="AF44" s="14">
        <v>19262</v>
      </c>
      <c r="AG44" s="13"/>
      <c r="AH44" s="13"/>
      <c r="AI44" s="13"/>
      <c r="AJ44" s="13"/>
      <c r="AK44" s="13"/>
      <c r="AL44" s="13"/>
      <c r="AM44" s="13"/>
      <c r="AN44" s="13"/>
      <c r="AO44" s="13"/>
      <c r="AP44" s="13"/>
      <c r="AQ44" s="13"/>
      <c r="AR44" s="13"/>
      <c r="AS44" s="13"/>
      <c r="AT44" s="13"/>
      <c r="AU44" s="13"/>
      <c r="AV44" s="13"/>
      <c r="AW44" s="13"/>
      <c r="AX44" s="13"/>
      <c r="AY44" s="13"/>
      <c r="AZ44" s="13"/>
      <c r="BA44" s="13"/>
      <c r="BB44" s="13"/>
      <c r="BC44" s="13"/>
      <c r="BD44" s="13"/>
      <c r="BE44" s="13"/>
      <c r="BF44" s="13"/>
      <c r="BG44" s="13"/>
      <c r="BH44" s="13"/>
      <c r="BI44" s="13"/>
      <c r="BJ44" s="13"/>
      <c r="BK44" s="13"/>
      <c r="BL44" s="13"/>
    </row>
    <row r="45" spans="1:64" x14ac:dyDescent="0.35">
      <c r="A45" s="14" t="s">
        <v>133</v>
      </c>
      <c r="B45" s="14">
        <v>22321</v>
      </c>
      <c r="C45" s="14">
        <v>22405</v>
      </c>
      <c r="D45" s="14">
        <v>22627</v>
      </c>
      <c r="E45" s="14">
        <v>22446</v>
      </c>
      <c r="F45" s="14">
        <v>22768</v>
      </c>
      <c r="G45" s="14">
        <v>22971</v>
      </c>
      <c r="H45" s="14">
        <v>23193</v>
      </c>
      <c r="I45" s="14">
        <v>23169</v>
      </c>
      <c r="J45" s="14">
        <v>23109</v>
      </c>
      <c r="K45" s="14">
        <v>23119</v>
      </c>
      <c r="L45" s="14">
        <v>22999</v>
      </c>
      <c r="M45" s="14">
        <v>22903</v>
      </c>
      <c r="N45" s="14">
        <v>22893</v>
      </c>
      <c r="O45" s="14">
        <v>22958</v>
      </c>
      <c r="P45" s="14">
        <v>23035</v>
      </c>
      <c r="Q45" s="14">
        <v>22868</v>
      </c>
      <c r="R45" s="14">
        <v>23133</v>
      </c>
      <c r="S45" s="14">
        <v>23312</v>
      </c>
      <c r="T45" s="14">
        <v>23529</v>
      </c>
      <c r="U45" s="14">
        <v>23522</v>
      </c>
      <c r="V45" s="14">
        <v>23546</v>
      </c>
      <c r="W45" s="14">
        <v>23343</v>
      </c>
      <c r="X45" s="14">
        <v>23315</v>
      </c>
      <c r="Y45" s="14">
        <v>23248</v>
      </c>
      <c r="Z45" s="14">
        <v>22857</v>
      </c>
      <c r="AA45" s="14">
        <v>23009</v>
      </c>
      <c r="AB45" s="14">
        <v>23114</v>
      </c>
      <c r="AC45" s="14">
        <v>23021</v>
      </c>
      <c r="AD45" s="14">
        <v>23341</v>
      </c>
      <c r="AE45" s="14">
        <v>23433</v>
      </c>
      <c r="AF45" s="14">
        <v>23466</v>
      </c>
      <c r="AG45" s="13"/>
      <c r="AH45" s="13"/>
      <c r="AI45" s="13"/>
      <c r="AJ45" s="13"/>
      <c r="AK45" s="13"/>
      <c r="AL45" s="13"/>
      <c r="AM45" s="13"/>
      <c r="AN45" s="13"/>
      <c r="AO45" s="13"/>
      <c r="AP45" s="13"/>
      <c r="AQ45" s="13"/>
      <c r="AR45" s="13"/>
      <c r="AS45" s="13"/>
      <c r="AT45" s="13"/>
      <c r="AU45" s="13"/>
      <c r="AV45" s="13"/>
      <c r="AW45" s="13"/>
      <c r="AX45" s="13"/>
      <c r="AY45" s="13"/>
      <c r="AZ45" s="13"/>
      <c r="BA45" s="13"/>
      <c r="BB45" s="13"/>
      <c r="BC45" s="13"/>
      <c r="BD45" s="13"/>
      <c r="BE45" s="13"/>
      <c r="BF45" s="13"/>
      <c r="BG45" s="13"/>
      <c r="BH45" s="13"/>
      <c r="BI45" s="13"/>
      <c r="BJ45" s="13"/>
      <c r="BK45" s="13"/>
      <c r="BL45" s="13"/>
    </row>
    <row r="46" spans="1:64" x14ac:dyDescent="0.35">
      <c r="A46" s="14" t="s">
        <v>52</v>
      </c>
      <c r="B46" s="14">
        <v>5264</v>
      </c>
      <c r="C46" s="14">
        <v>5310</v>
      </c>
      <c r="D46" s="14">
        <v>5295</v>
      </c>
      <c r="E46" s="14">
        <v>5336</v>
      </c>
      <c r="F46" s="14">
        <v>5364</v>
      </c>
      <c r="G46" s="14">
        <v>5499</v>
      </c>
      <c r="H46" s="14">
        <v>5570</v>
      </c>
      <c r="I46" s="14">
        <v>5521</v>
      </c>
      <c r="J46" s="14">
        <v>5380</v>
      </c>
      <c r="K46" s="14">
        <v>5321</v>
      </c>
      <c r="L46" s="14">
        <v>5242</v>
      </c>
      <c r="M46" s="14">
        <v>5257</v>
      </c>
      <c r="N46" s="14">
        <v>5343</v>
      </c>
      <c r="O46" s="14">
        <v>5341</v>
      </c>
      <c r="P46" s="14">
        <v>5338</v>
      </c>
      <c r="Q46" s="14">
        <v>5337</v>
      </c>
      <c r="R46" s="14">
        <v>5466</v>
      </c>
      <c r="S46" s="14">
        <v>5651</v>
      </c>
      <c r="T46" s="14">
        <v>5657</v>
      </c>
      <c r="U46" s="14">
        <v>5602</v>
      </c>
      <c r="V46" s="14">
        <v>5477</v>
      </c>
      <c r="W46" s="14">
        <v>5390</v>
      </c>
      <c r="X46" s="14">
        <v>5390</v>
      </c>
      <c r="Y46" s="14">
        <v>5421</v>
      </c>
      <c r="Z46" s="14">
        <v>5453</v>
      </c>
      <c r="AA46" s="14">
        <v>5493</v>
      </c>
      <c r="AB46" s="14">
        <v>5498</v>
      </c>
      <c r="AC46" s="14">
        <v>5498</v>
      </c>
      <c r="AD46" s="14">
        <v>5585</v>
      </c>
      <c r="AE46" s="14">
        <v>5731</v>
      </c>
      <c r="AF46" s="14">
        <v>5683</v>
      </c>
      <c r="AG46" s="13"/>
      <c r="AH46" s="13"/>
      <c r="AI46" s="13"/>
      <c r="AJ46" s="13"/>
      <c r="AK46" s="13"/>
      <c r="AL46" s="13"/>
      <c r="AM46" s="13"/>
      <c r="AN46" s="13"/>
      <c r="AO46" s="13"/>
      <c r="AP46" s="13"/>
      <c r="AQ46" s="13"/>
      <c r="AR46" s="13"/>
      <c r="AS46" s="13"/>
      <c r="AT46" s="13"/>
      <c r="AU46" s="13"/>
      <c r="AV46" s="13"/>
      <c r="AW46" s="13"/>
      <c r="AX46" s="13"/>
      <c r="AY46" s="13"/>
      <c r="AZ46" s="13"/>
      <c r="BA46" s="13"/>
      <c r="BB46" s="13"/>
      <c r="BC46" s="13"/>
      <c r="BD46" s="13"/>
      <c r="BE46" s="13"/>
      <c r="BF46" s="13"/>
      <c r="BG46" s="13"/>
      <c r="BH46" s="13"/>
      <c r="BI46" s="13"/>
      <c r="BJ46" s="13"/>
      <c r="BK46" s="13"/>
      <c r="BL46" s="13"/>
    </row>
    <row r="47" spans="1:64" x14ac:dyDescent="0.35">
      <c r="A47" s="14" t="s">
        <v>135</v>
      </c>
      <c r="B47" s="14">
        <v>24263</v>
      </c>
      <c r="C47" s="14">
        <v>24444</v>
      </c>
      <c r="D47" s="14">
        <v>24669</v>
      </c>
      <c r="E47" s="14">
        <v>24385</v>
      </c>
      <c r="F47" s="14">
        <v>24574</v>
      </c>
      <c r="G47" s="14">
        <v>24752</v>
      </c>
      <c r="H47" s="14">
        <v>25071</v>
      </c>
      <c r="I47" s="14">
        <v>25125</v>
      </c>
      <c r="J47" s="14">
        <v>25089</v>
      </c>
      <c r="K47" s="14">
        <v>25139</v>
      </c>
      <c r="L47" s="14">
        <v>24965</v>
      </c>
      <c r="M47" s="14">
        <v>24922</v>
      </c>
      <c r="N47" s="14">
        <v>24939</v>
      </c>
      <c r="O47" s="14">
        <v>25039</v>
      </c>
      <c r="P47" s="14">
        <v>25120</v>
      </c>
      <c r="Q47" s="14">
        <v>24839</v>
      </c>
      <c r="R47" s="14">
        <v>24932</v>
      </c>
      <c r="S47" s="14">
        <v>25096</v>
      </c>
      <c r="T47" s="14">
        <v>25394</v>
      </c>
      <c r="U47" s="14">
        <v>25524</v>
      </c>
      <c r="V47" s="14">
        <v>25545</v>
      </c>
      <c r="W47" s="14">
        <v>25338</v>
      </c>
      <c r="X47" s="14">
        <v>25223</v>
      </c>
      <c r="Y47" s="14">
        <v>25214</v>
      </c>
      <c r="Z47" s="14">
        <v>24834</v>
      </c>
      <c r="AA47" s="14">
        <v>25124</v>
      </c>
      <c r="AB47" s="14">
        <v>25243</v>
      </c>
      <c r="AC47" s="14">
        <v>25106</v>
      </c>
      <c r="AD47" s="14">
        <v>25322</v>
      </c>
      <c r="AE47" s="14">
        <v>25423</v>
      </c>
      <c r="AF47" s="14">
        <v>25527</v>
      </c>
      <c r="AG47" s="13"/>
      <c r="AH47" s="13"/>
      <c r="AI47" s="13"/>
      <c r="AJ47" s="13"/>
      <c r="AK47" s="13"/>
      <c r="AL47" s="13"/>
      <c r="AM47" s="13"/>
      <c r="AN47" s="13"/>
      <c r="AO47" s="13"/>
      <c r="AP47" s="13"/>
      <c r="AQ47" s="13"/>
      <c r="AR47" s="13"/>
      <c r="AS47" s="13"/>
      <c r="AT47" s="13"/>
      <c r="AU47" s="13"/>
      <c r="AV47" s="13"/>
      <c r="AW47" s="13"/>
      <c r="AX47" s="13"/>
      <c r="AY47" s="13"/>
      <c r="AZ47" s="13"/>
      <c r="BA47" s="13"/>
      <c r="BB47" s="13"/>
      <c r="BC47" s="13"/>
      <c r="BD47" s="13"/>
      <c r="BE47" s="13"/>
      <c r="BF47" s="13"/>
      <c r="BG47" s="13"/>
      <c r="BH47" s="13"/>
      <c r="BI47" s="13"/>
      <c r="BJ47" s="13"/>
      <c r="BK47" s="13"/>
      <c r="BL47" s="13"/>
    </row>
    <row r="48" spans="1:64" x14ac:dyDescent="0.35">
      <c r="A48" s="14" t="s">
        <v>134</v>
      </c>
      <c r="B48" s="14">
        <v>37359</v>
      </c>
      <c r="C48" s="14">
        <v>37645</v>
      </c>
      <c r="D48" s="14">
        <v>37980</v>
      </c>
      <c r="E48" s="14">
        <v>37572</v>
      </c>
      <c r="F48" s="14">
        <v>37865</v>
      </c>
      <c r="G48" s="14">
        <v>38104</v>
      </c>
      <c r="H48" s="14">
        <v>38564</v>
      </c>
      <c r="I48" s="14">
        <v>38651</v>
      </c>
      <c r="J48" s="14">
        <v>38614</v>
      </c>
      <c r="K48" s="14">
        <v>38690</v>
      </c>
      <c r="L48" s="14">
        <v>38465</v>
      </c>
      <c r="M48" s="14">
        <v>38402</v>
      </c>
      <c r="N48" s="14">
        <v>38385</v>
      </c>
      <c r="O48" s="14">
        <v>38554</v>
      </c>
      <c r="P48" s="14">
        <v>38707</v>
      </c>
      <c r="Q48" s="14">
        <v>38318</v>
      </c>
      <c r="R48" s="14">
        <v>38460</v>
      </c>
      <c r="S48" s="14">
        <v>38683</v>
      </c>
      <c r="T48" s="14">
        <v>39097</v>
      </c>
      <c r="U48" s="14">
        <v>39300</v>
      </c>
      <c r="V48" s="14">
        <v>39349</v>
      </c>
      <c r="W48" s="14">
        <v>39045</v>
      </c>
      <c r="X48" s="14">
        <v>38888</v>
      </c>
      <c r="Y48" s="14">
        <v>38869</v>
      </c>
      <c r="Z48" s="14">
        <v>38254</v>
      </c>
      <c r="AA48" s="14">
        <v>38707</v>
      </c>
      <c r="AB48" s="14">
        <v>38908</v>
      </c>
      <c r="AC48" s="14">
        <v>38722</v>
      </c>
      <c r="AD48" s="14">
        <v>39048</v>
      </c>
      <c r="AE48" s="14">
        <v>39174</v>
      </c>
      <c r="AF48" s="14">
        <v>39301</v>
      </c>
      <c r="AG48" s="13"/>
      <c r="AH48" s="13"/>
      <c r="AI48" s="13"/>
      <c r="AJ48" s="13"/>
      <c r="AK48" s="13"/>
      <c r="AL48" s="13"/>
      <c r="AM48" s="13"/>
      <c r="AN48" s="13"/>
      <c r="AO48" s="13"/>
      <c r="AP48" s="13"/>
      <c r="AQ48" s="13"/>
      <c r="AR48" s="13"/>
      <c r="AS48" s="13"/>
      <c r="AT48" s="13"/>
      <c r="AU48" s="13"/>
      <c r="AV48" s="13"/>
      <c r="AW48" s="13"/>
      <c r="AX48" s="13"/>
      <c r="AY48" s="13"/>
      <c r="AZ48" s="13"/>
      <c r="BA48" s="13"/>
      <c r="BB48" s="13"/>
      <c r="BC48" s="13"/>
      <c r="BD48" s="13"/>
      <c r="BE48" s="13"/>
      <c r="BF48" s="13"/>
      <c r="BG48" s="13"/>
      <c r="BH48" s="13"/>
      <c r="BI48" s="13"/>
      <c r="BJ48" s="13"/>
      <c r="BK48" s="13"/>
      <c r="BL48" s="13"/>
    </row>
    <row r="49" spans="1:64" x14ac:dyDescent="0.35">
      <c r="A49" s="14" t="s">
        <v>136</v>
      </c>
      <c r="B49" s="14">
        <v>14238</v>
      </c>
      <c r="C49" s="14">
        <v>14515</v>
      </c>
      <c r="D49" s="14">
        <v>14493</v>
      </c>
      <c r="E49" s="14">
        <v>14607</v>
      </c>
      <c r="F49" s="14">
        <v>14579</v>
      </c>
      <c r="G49" s="14">
        <v>14303</v>
      </c>
      <c r="H49" s="14">
        <v>14222</v>
      </c>
      <c r="I49" s="14">
        <v>14177</v>
      </c>
      <c r="J49" s="14">
        <v>14499</v>
      </c>
      <c r="K49" s="14">
        <v>14696</v>
      </c>
      <c r="L49" s="14">
        <v>14781</v>
      </c>
      <c r="M49" s="14">
        <v>14543</v>
      </c>
      <c r="N49" s="14">
        <v>14586</v>
      </c>
      <c r="O49" s="14">
        <v>14748</v>
      </c>
      <c r="P49" s="14">
        <v>14701</v>
      </c>
      <c r="Q49" s="14">
        <v>14740</v>
      </c>
      <c r="R49" s="14">
        <v>14813</v>
      </c>
      <c r="S49" s="14">
        <v>14525</v>
      </c>
      <c r="T49" s="14">
        <v>14394</v>
      </c>
      <c r="U49" s="14">
        <v>14328</v>
      </c>
      <c r="V49" s="14">
        <v>14656</v>
      </c>
      <c r="W49" s="14">
        <v>14701</v>
      </c>
      <c r="X49" s="14">
        <v>14838</v>
      </c>
      <c r="Y49" s="14">
        <v>14649</v>
      </c>
      <c r="Z49" s="14">
        <v>14627</v>
      </c>
      <c r="AA49" s="14">
        <v>14864</v>
      </c>
      <c r="AB49" s="14">
        <v>14841</v>
      </c>
      <c r="AC49" s="14">
        <v>14941</v>
      </c>
      <c r="AD49" s="14">
        <v>14998</v>
      </c>
      <c r="AE49" s="14">
        <v>14653</v>
      </c>
      <c r="AF49" s="14">
        <v>14586</v>
      </c>
      <c r="AG49" s="13"/>
      <c r="AH49" s="13"/>
      <c r="AI49" s="13"/>
      <c r="AJ49" s="13"/>
      <c r="AK49" s="13"/>
      <c r="AL49" s="13"/>
      <c r="AM49" s="13"/>
      <c r="AN49" s="13"/>
      <c r="AO49" s="13"/>
      <c r="AP49" s="13"/>
      <c r="AQ49" s="13"/>
      <c r="AR49" s="13"/>
      <c r="AS49" s="13"/>
      <c r="AT49" s="13"/>
      <c r="AU49" s="13"/>
      <c r="AV49" s="13"/>
      <c r="AW49" s="13"/>
      <c r="AX49" s="13"/>
      <c r="AY49" s="13"/>
      <c r="AZ49" s="13"/>
      <c r="BA49" s="13"/>
      <c r="BB49" s="13"/>
      <c r="BC49" s="13"/>
      <c r="BD49" s="13"/>
      <c r="BE49" s="13"/>
      <c r="BF49" s="13"/>
      <c r="BG49" s="13"/>
      <c r="BH49" s="13"/>
      <c r="BI49" s="13"/>
      <c r="BJ49" s="13"/>
      <c r="BK49" s="13"/>
      <c r="BL49" s="13"/>
    </row>
    <row r="50" spans="1:64" x14ac:dyDescent="0.35">
      <c r="A50" s="14" t="s">
        <v>53</v>
      </c>
      <c r="B50" s="14">
        <v>16693</v>
      </c>
      <c r="C50" s="14">
        <v>16871</v>
      </c>
      <c r="D50" s="14">
        <v>17051</v>
      </c>
      <c r="E50" s="14">
        <v>17113</v>
      </c>
      <c r="F50" s="14">
        <v>17301</v>
      </c>
      <c r="G50" s="14">
        <v>17612</v>
      </c>
      <c r="H50" s="14">
        <v>17600</v>
      </c>
      <c r="I50" s="14">
        <v>17503</v>
      </c>
      <c r="J50" s="14">
        <v>17159</v>
      </c>
      <c r="K50" s="14">
        <v>16928</v>
      </c>
      <c r="L50" s="14">
        <v>16709</v>
      </c>
      <c r="M50" s="14">
        <v>16712</v>
      </c>
      <c r="N50" s="14">
        <v>16852</v>
      </c>
      <c r="O50" s="14">
        <v>16913</v>
      </c>
      <c r="P50" s="14">
        <v>16860</v>
      </c>
      <c r="Q50" s="14">
        <v>17058</v>
      </c>
      <c r="R50" s="14">
        <v>17138</v>
      </c>
      <c r="S50" s="14">
        <v>17469</v>
      </c>
      <c r="T50" s="14">
        <v>17387</v>
      </c>
      <c r="U50" s="14">
        <v>17277</v>
      </c>
      <c r="V50" s="14">
        <v>17042</v>
      </c>
      <c r="W50" s="14">
        <v>16889</v>
      </c>
      <c r="X50" s="14">
        <v>16774</v>
      </c>
      <c r="Y50" s="14">
        <v>16795</v>
      </c>
      <c r="Z50" s="14">
        <v>16711</v>
      </c>
      <c r="AA50" s="14">
        <v>16874</v>
      </c>
      <c r="AB50" s="14">
        <v>16883</v>
      </c>
      <c r="AC50" s="14">
        <v>17114</v>
      </c>
      <c r="AD50" s="14">
        <v>17246</v>
      </c>
      <c r="AE50" s="14">
        <v>17412</v>
      </c>
      <c r="AF50" s="14">
        <v>17233</v>
      </c>
      <c r="AG50" s="13"/>
      <c r="AH50" s="13"/>
      <c r="AI50" s="13"/>
      <c r="AJ50" s="13"/>
      <c r="AK50" s="13"/>
      <c r="AL50" s="13"/>
      <c r="AM50" s="13"/>
      <c r="AN50" s="13"/>
      <c r="AO50" s="13"/>
      <c r="AP50" s="13"/>
      <c r="AQ50" s="13"/>
      <c r="AR50" s="13"/>
      <c r="AS50" s="13"/>
      <c r="AT50" s="13"/>
      <c r="AU50" s="13"/>
      <c r="AV50" s="13"/>
      <c r="AW50" s="13"/>
      <c r="AX50" s="13"/>
      <c r="AY50" s="13"/>
      <c r="AZ50" s="13"/>
      <c r="BA50" s="13"/>
      <c r="BB50" s="13"/>
      <c r="BC50" s="13"/>
      <c r="BD50" s="13"/>
      <c r="BE50" s="13"/>
      <c r="BF50" s="13"/>
      <c r="BG50" s="13"/>
      <c r="BH50" s="13"/>
      <c r="BI50" s="13"/>
      <c r="BJ50" s="13"/>
      <c r="BK50" s="13"/>
      <c r="BL50" s="13"/>
    </row>
    <row r="51" spans="1:64" x14ac:dyDescent="0.35">
      <c r="A51" s="14" t="s">
        <v>137</v>
      </c>
      <c r="B51" s="14">
        <v>18312</v>
      </c>
      <c r="C51" s="14">
        <v>18576</v>
      </c>
      <c r="D51" s="14">
        <v>18548</v>
      </c>
      <c r="E51" s="14">
        <v>18664</v>
      </c>
      <c r="F51" s="14">
        <v>18744</v>
      </c>
      <c r="G51" s="14">
        <v>18246</v>
      </c>
      <c r="H51" s="14">
        <v>18130</v>
      </c>
      <c r="I51" s="14">
        <v>18079</v>
      </c>
      <c r="J51" s="14">
        <v>18485</v>
      </c>
      <c r="K51" s="14">
        <v>18734</v>
      </c>
      <c r="L51" s="14">
        <v>18863</v>
      </c>
      <c r="M51" s="14">
        <v>18606</v>
      </c>
      <c r="N51" s="14">
        <v>18676</v>
      </c>
      <c r="O51" s="14">
        <v>18876</v>
      </c>
      <c r="P51" s="14">
        <v>18798</v>
      </c>
      <c r="Q51" s="14">
        <v>18836</v>
      </c>
      <c r="R51" s="14">
        <v>18924</v>
      </c>
      <c r="S51" s="14">
        <v>18551</v>
      </c>
      <c r="T51" s="14">
        <v>18375</v>
      </c>
      <c r="U51" s="14">
        <v>18299</v>
      </c>
      <c r="V51" s="14">
        <v>18706</v>
      </c>
      <c r="W51" s="14">
        <v>18762</v>
      </c>
      <c r="X51" s="14">
        <v>18951</v>
      </c>
      <c r="Y51" s="14">
        <v>18724</v>
      </c>
      <c r="Z51" s="14">
        <v>18762</v>
      </c>
      <c r="AA51" s="14">
        <v>18996</v>
      </c>
      <c r="AB51" s="14">
        <v>18962</v>
      </c>
      <c r="AC51" s="14">
        <v>19097</v>
      </c>
      <c r="AD51" s="14">
        <v>19151</v>
      </c>
      <c r="AE51" s="14">
        <v>18693</v>
      </c>
      <c r="AF51" s="14">
        <v>18632</v>
      </c>
      <c r="AG51" s="13"/>
      <c r="AH51" s="13"/>
      <c r="AI51" s="13"/>
      <c r="AJ51" s="13"/>
      <c r="AK51" s="13"/>
      <c r="AL51" s="13"/>
      <c r="AM51" s="13"/>
      <c r="AN51" s="13"/>
      <c r="AO51" s="13"/>
      <c r="AP51" s="13"/>
      <c r="AQ51" s="13"/>
      <c r="AR51" s="13"/>
      <c r="AS51" s="13"/>
      <c r="AT51" s="13"/>
      <c r="AU51" s="13"/>
      <c r="AV51" s="13"/>
      <c r="AW51" s="13"/>
      <c r="AX51" s="13"/>
      <c r="AY51" s="13"/>
      <c r="AZ51" s="13"/>
      <c r="BA51" s="13"/>
      <c r="BB51" s="13"/>
      <c r="BC51" s="13"/>
      <c r="BD51" s="13"/>
      <c r="BE51" s="13"/>
      <c r="BF51" s="13"/>
      <c r="BG51" s="13"/>
      <c r="BH51" s="13"/>
      <c r="BI51" s="13"/>
      <c r="BJ51" s="13"/>
      <c r="BK51" s="13"/>
      <c r="BL51" s="13"/>
    </row>
    <row r="52" spans="1:64" x14ac:dyDescent="0.35">
      <c r="A52" s="14" t="s">
        <v>54</v>
      </c>
      <c r="B52" s="14">
        <v>241135</v>
      </c>
      <c r="C52" s="14">
        <v>242304</v>
      </c>
      <c r="D52" s="14">
        <v>245418</v>
      </c>
      <c r="E52" s="14">
        <v>240289</v>
      </c>
      <c r="F52" s="14">
        <v>242106</v>
      </c>
      <c r="G52" s="14">
        <v>246583</v>
      </c>
      <c r="H52" s="14">
        <v>252109</v>
      </c>
      <c r="I52" s="14">
        <v>252400</v>
      </c>
      <c r="J52" s="14">
        <v>250543</v>
      </c>
      <c r="K52" s="14">
        <v>251210</v>
      </c>
      <c r="L52" s="14">
        <v>246179</v>
      </c>
      <c r="M52" s="14">
        <v>245631</v>
      </c>
      <c r="N52" s="14">
        <v>249046</v>
      </c>
      <c r="O52" s="14">
        <v>248765</v>
      </c>
      <c r="P52" s="14">
        <v>247425</v>
      </c>
      <c r="Q52" s="14">
        <v>241329</v>
      </c>
      <c r="R52" s="14">
        <v>242147</v>
      </c>
      <c r="S52" s="14">
        <v>246124</v>
      </c>
      <c r="T52" s="14">
        <v>252615</v>
      </c>
      <c r="U52" s="14">
        <v>253701</v>
      </c>
      <c r="V52" s="14">
        <v>252624</v>
      </c>
      <c r="W52" s="14">
        <v>249342</v>
      </c>
      <c r="X52" s="14">
        <v>246633</v>
      </c>
      <c r="Y52" s="14">
        <v>247089</v>
      </c>
      <c r="Z52" s="14">
        <v>245594</v>
      </c>
      <c r="AA52" s="14">
        <v>247785</v>
      </c>
      <c r="AB52" s="14">
        <v>247659</v>
      </c>
      <c r="AC52" s="14">
        <v>244406</v>
      </c>
      <c r="AD52" s="14">
        <v>247189</v>
      </c>
      <c r="AE52" s="14">
        <v>250372</v>
      </c>
      <c r="AF52" s="14">
        <v>253996</v>
      </c>
      <c r="AG52" s="13"/>
      <c r="AH52" s="13"/>
      <c r="AI52" s="13"/>
      <c r="AJ52" s="13"/>
      <c r="AK52" s="13"/>
      <c r="AL52" s="13"/>
      <c r="AM52" s="13"/>
      <c r="AN52" s="13"/>
      <c r="AO52" s="13"/>
      <c r="AP52" s="13"/>
      <c r="AQ52" s="13"/>
      <c r="AR52" s="13"/>
      <c r="AS52" s="13"/>
      <c r="AT52" s="13"/>
      <c r="AU52" s="13"/>
      <c r="AV52" s="13"/>
      <c r="AW52" s="13"/>
      <c r="AX52" s="13"/>
      <c r="AY52" s="13"/>
      <c r="AZ52" s="13"/>
      <c r="BA52" s="13"/>
      <c r="BB52" s="13"/>
      <c r="BC52" s="13"/>
      <c r="BD52" s="13"/>
      <c r="BE52" s="13"/>
      <c r="BF52" s="13"/>
      <c r="BG52" s="13"/>
      <c r="BH52" s="13"/>
      <c r="BI52" s="13"/>
      <c r="BJ52" s="13"/>
      <c r="BK52" s="13"/>
      <c r="BL52" s="13"/>
    </row>
    <row r="53" spans="1:64" x14ac:dyDescent="0.35">
      <c r="A53" s="14" t="s">
        <v>138</v>
      </c>
      <c r="B53" s="14">
        <v>762075</v>
      </c>
      <c r="C53" s="14">
        <v>767215</v>
      </c>
      <c r="D53" s="14">
        <v>775038</v>
      </c>
      <c r="E53" s="14">
        <v>764123</v>
      </c>
      <c r="F53" s="14">
        <v>770027</v>
      </c>
      <c r="G53" s="14">
        <v>777938</v>
      </c>
      <c r="H53" s="14">
        <v>789977</v>
      </c>
      <c r="I53" s="14">
        <v>791474</v>
      </c>
      <c r="J53" s="14">
        <v>789046</v>
      </c>
      <c r="K53" s="14">
        <v>790780</v>
      </c>
      <c r="L53" s="14">
        <v>782481</v>
      </c>
      <c r="M53" s="14">
        <v>781033</v>
      </c>
      <c r="N53" s="14">
        <v>784351</v>
      </c>
      <c r="O53" s="14">
        <v>786368</v>
      </c>
      <c r="P53" s="14">
        <v>787079</v>
      </c>
      <c r="Q53" s="14">
        <v>775431</v>
      </c>
      <c r="R53" s="14">
        <v>778231</v>
      </c>
      <c r="S53" s="14">
        <v>785411</v>
      </c>
      <c r="T53" s="14">
        <v>797808</v>
      </c>
      <c r="U53" s="14">
        <v>801707</v>
      </c>
      <c r="V53" s="14">
        <v>801271</v>
      </c>
      <c r="W53" s="14">
        <v>793709</v>
      </c>
      <c r="X53" s="14">
        <v>788748</v>
      </c>
      <c r="Y53" s="14">
        <v>788952</v>
      </c>
      <c r="Z53" s="14">
        <v>778976</v>
      </c>
      <c r="AA53" s="14">
        <v>787465</v>
      </c>
      <c r="AB53" s="14">
        <v>790080</v>
      </c>
      <c r="AC53" s="14">
        <v>784158</v>
      </c>
      <c r="AD53" s="14">
        <v>791508</v>
      </c>
      <c r="AE53" s="14">
        <v>796540</v>
      </c>
      <c r="AF53" s="14">
        <v>802046</v>
      </c>
      <c r="AG53" s="13"/>
      <c r="AH53" s="13"/>
      <c r="AI53" s="13"/>
      <c r="AJ53" s="13"/>
      <c r="AK53" s="13"/>
      <c r="AL53" s="13"/>
      <c r="AM53" s="13"/>
      <c r="AN53" s="13"/>
      <c r="AO53" s="13"/>
      <c r="AP53" s="13"/>
      <c r="AQ53" s="13"/>
      <c r="AR53" s="13"/>
      <c r="AS53" s="13"/>
      <c r="AT53" s="13"/>
      <c r="AU53" s="13"/>
      <c r="AV53" s="13"/>
      <c r="AW53" s="13"/>
      <c r="AX53" s="13"/>
      <c r="AY53" s="13"/>
      <c r="AZ53" s="13"/>
      <c r="BA53" s="13"/>
      <c r="BB53" s="13"/>
      <c r="BC53" s="13"/>
      <c r="BD53" s="13"/>
      <c r="BE53" s="13"/>
      <c r="BF53" s="13"/>
      <c r="BG53" s="13"/>
      <c r="BH53" s="13"/>
      <c r="BI53" s="13"/>
      <c r="BJ53" s="13"/>
      <c r="BK53" s="13"/>
      <c r="BL53" s="13"/>
    </row>
    <row r="54" spans="1:64" x14ac:dyDescent="0.35">
      <c r="A54" s="14" t="s">
        <v>139</v>
      </c>
      <c r="B54" s="14">
        <v>2527099</v>
      </c>
      <c r="C54" s="14">
        <v>2545025</v>
      </c>
      <c r="D54" s="14">
        <v>2567388</v>
      </c>
      <c r="E54" s="14">
        <v>2542850</v>
      </c>
      <c r="F54" s="14">
        <v>2564779</v>
      </c>
      <c r="G54" s="14">
        <v>2586582</v>
      </c>
      <c r="H54" s="14">
        <v>2610002</v>
      </c>
      <c r="I54" s="14">
        <v>2608440</v>
      </c>
      <c r="J54" s="14">
        <v>2601626</v>
      </c>
      <c r="K54" s="14">
        <v>2607835</v>
      </c>
      <c r="L54" s="14">
        <v>2591659</v>
      </c>
      <c r="M54" s="14">
        <v>2583259</v>
      </c>
      <c r="N54" s="14">
        <v>2585239</v>
      </c>
      <c r="O54" s="14">
        <v>2596622</v>
      </c>
      <c r="P54" s="14">
        <v>2600849</v>
      </c>
      <c r="Q54" s="14">
        <v>2575374</v>
      </c>
      <c r="R54" s="14">
        <v>2591788</v>
      </c>
      <c r="S54" s="14">
        <v>2614530</v>
      </c>
      <c r="T54" s="14">
        <v>2640945</v>
      </c>
      <c r="U54" s="14">
        <v>2641494</v>
      </c>
      <c r="V54" s="14">
        <v>2642491</v>
      </c>
      <c r="W54" s="14">
        <v>2622643</v>
      </c>
      <c r="X54" s="14">
        <v>2617379</v>
      </c>
      <c r="Y54" s="14">
        <v>2611681</v>
      </c>
      <c r="Z54" s="14">
        <v>2577042</v>
      </c>
      <c r="AA54" s="14">
        <v>2601357</v>
      </c>
      <c r="AB54" s="14">
        <v>2610736</v>
      </c>
      <c r="AC54" s="14">
        <v>2596457</v>
      </c>
      <c r="AD54" s="14">
        <v>2622593</v>
      </c>
      <c r="AE54" s="14">
        <v>2636540</v>
      </c>
      <c r="AF54" s="14">
        <v>2642285</v>
      </c>
      <c r="AG54" s="13"/>
      <c r="AH54" s="13"/>
      <c r="AI54" s="13"/>
      <c r="AJ54" s="13"/>
      <c r="AK54" s="13"/>
      <c r="AL54" s="13"/>
      <c r="AM54" s="13"/>
      <c r="AN54" s="13"/>
      <c r="AO54" s="13"/>
      <c r="AP54" s="13"/>
      <c r="AQ54" s="13"/>
      <c r="AR54" s="13"/>
      <c r="AS54" s="13"/>
      <c r="AT54" s="13"/>
      <c r="AU54" s="13"/>
      <c r="AV54" s="13"/>
      <c r="AW54" s="13"/>
      <c r="AX54" s="13"/>
      <c r="AY54" s="13"/>
      <c r="AZ54" s="13"/>
      <c r="BA54" s="13"/>
      <c r="BB54" s="13"/>
      <c r="BC54" s="13"/>
      <c r="BD54" s="13"/>
      <c r="BE54" s="13"/>
      <c r="BF54" s="13"/>
      <c r="BG54" s="13"/>
      <c r="BH54" s="13"/>
      <c r="BI54" s="13"/>
      <c r="BJ54" s="13"/>
      <c r="BK54" s="13"/>
      <c r="BL54" s="13"/>
    </row>
    <row r="55" spans="1:64" x14ac:dyDescent="0.35">
      <c r="A55" s="14" t="s">
        <v>140</v>
      </c>
      <c r="B55" s="14">
        <v>2036328</v>
      </c>
      <c r="C55" s="14">
        <v>2046827</v>
      </c>
      <c r="D55" s="14">
        <v>2068149</v>
      </c>
      <c r="E55" s="14">
        <v>2043494</v>
      </c>
      <c r="F55" s="14">
        <v>2066775</v>
      </c>
      <c r="G55" s="14">
        <v>2086672</v>
      </c>
      <c r="H55" s="14">
        <v>2113883</v>
      </c>
      <c r="I55" s="14">
        <v>2113790</v>
      </c>
      <c r="J55" s="14">
        <v>2106346</v>
      </c>
      <c r="K55" s="14">
        <v>2107756</v>
      </c>
      <c r="L55" s="14">
        <v>2090794</v>
      </c>
      <c r="M55" s="14">
        <v>2086295</v>
      </c>
      <c r="N55" s="14">
        <v>2091883</v>
      </c>
      <c r="O55" s="14">
        <v>2097171</v>
      </c>
      <c r="P55" s="14">
        <v>2101063</v>
      </c>
      <c r="Q55" s="14">
        <v>2076197</v>
      </c>
      <c r="R55" s="14">
        <v>2092693</v>
      </c>
      <c r="S55" s="14">
        <v>2110396</v>
      </c>
      <c r="T55" s="14">
        <v>2138047</v>
      </c>
      <c r="U55" s="14">
        <v>2140596</v>
      </c>
      <c r="V55" s="14">
        <v>2140148</v>
      </c>
      <c r="W55" s="14">
        <v>2121865</v>
      </c>
      <c r="X55" s="14">
        <v>2113382</v>
      </c>
      <c r="Y55" s="14">
        <v>2111754</v>
      </c>
      <c r="Z55" s="14">
        <v>2082061</v>
      </c>
      <c r="AA55" s="14">
        <v>2098842</v>
      </c>
      <c r="AB55" s="14">
        <v>2106760</v>
      </c>
      <c r="AC55" s="14">
        <v>2093167</v>
      </c>
      <c r="AD55" s="14">
        <v>2117369</v>
      </c>
      <c r="AE55" s="14">
        <v>2128604</v>
      </c>
      <c r="AF55" s="14">
        <v>2137190</v>
      </c>
      <c r="AG55" s="13"/>
      <c r="AH55" s="13"/>
      <c r="AI55" s="13"/>
      <c r="AJ55" s="13"/>
      <c r="AK55" s="13"/>
      <c r="AL55" s="13"/>
      <c r="AM55" s="13"/>
      <c r="AN55" s="13"/>
      <c r="AO55" s="13"/>
      <c r="AP55" s="13"/>
      <c r="AQ55" s="13"/>
      <c r="AR55" s="13"/>
      <c r="AS55" s="13"/>
      <c r="AT55" s="13"/>
      <c r="AU55" s="13"/>
      <c r="AV55" s="13"/>
      <c r="AW55" s="13"/>
      <c r="AX55" s="13"/>
      <c r="AY55" s="13"/>
      <c r="AZ55" s="13"/>
      <c r="BA55" s="13"/>
      <c r="BB55" s="13"/>
      <c r="BC55" s="13"/>
      <c r="BD55" s="13"/>
      <c r="BE55" s="13"/>
      <c r="BF55" s="13"/>
      <c r="BG55" s="13"/>
      <c r="BH55" s="13"/>
      <c r="BI55" s="13"/>
      <c r="BJ55" s="13"/>
      <c r="BK55" s="13"/>
      <c r="BL55" s="13"/>
    </row>
    <row r="56" spans="1:64" x14ac:dyDescent="0.35">
      <c r="A56" s="14" t="s">
        <v>141</v>
      </c>
      <c r="B56" s="14">
        <v>12429</v>
      </c>
      <c r="C56" s="14">
        <v>12501</v>
      </c>
      <c r="D56" s="14">
        <v>12641</v>
      </c>
      <c r="E56" s="14">
        <v>12572</v>
      </c>
      <c r="F56" s="14">
        <v>12649</v>
      </c>
      <c r="G56" s="14">
        <v>12772</v>
      </c>
      <c r="H56" s="14">
        <v>12647</v>
      </c>
      <c r="I56" s="14">
        <v>12639</v>
      </c>
      <c r="J56" s="14">
        <v>12327</v>
      </c>
      <c r="K56" s="14">
        <v>12295</v>
      </c>
      <c r="L56" s="14">
        <v>12243</v>
      </c>
      <c r="M56" s="14">
        <v>12229</v>
      </c>
      <c r="N56" s="14">
        <v>12458</v>
      </c>
      <c r="O56" s="14">
        <v>12544</v>
      </c>
      <c r="P56" s="14">
        <v>12594</v>
      </c>
      <c r="Q56" s="14">
        <v>12375</v>
      </c>
      <c r="R56" s="14">
        <v>12670</v>
      </c>
      <c r="S56" s="14">
        <v>12860</v>
      </c>
      <c r="T56" s="14">
        <v>12723</v>
      </c>
      <c r="U56" s="14">
        <v>12731</v>
      </c>
      <c r="V56" s="14">
        <v>12536</v>
      </c>
      <c r="W56" s="14">
        <v>12408</v>
      </c>
      <c r="X56" s="14">
        <v>12343</v>
      </c>
      <c r="Y56" s="14">
        <v>12347</v>
      </c>
      <c r="Z56" s="14">
        <v>12483</v>
      </c>
      <c r="AA56" s="14">
        <v>12580</v>
      </c>
      <c r="AB56" s="14">
        <v>12677</v>
      </c>
      <c r="AC56" s="14">
        <v>12515</v>
      </c>
      <c r="AD56" s="14">
        <v>12835</v>
      </c>
      <c r="AE56" s="14">
        <v>12957</v>
      </c>
      <c r="AF56" s="14">
        <v>12738</v>
      </c>
      <c r="AG56" s="13"/>
      <c r="AH56" s="13"/>
      <c r="AI56" s="13"/>
      <c r="AJ56" s="13"/>
      <c r="AK56" s="13"/>
      <c r="AL56" s="13"/>
      <c r="AM56" s="13"/>
      <c r="AN56" s="13"/>
      <c r="AO56" s="13"/>
      <c r="AP56" s="13"/>
      <c r="AQ56" s="13"/>
      <c r="AR56" s="13"/>
      <c r="AS56" s="13"/>
      <c r="AT56" s="13"/>
      <c r="AU56" s="13"/>
      <c r="AV56" s="13"/>
      <c r="AW56" s="13"/>
      <c r="AX56" s="13"/>
      <c r="AY56" s="13"/>
      <c r="AZ56" s="13"/>
      <c r="BA56" s="13"/>
      <c r="BB56" s="13"/>
      <c r="BC56" s="13"/>
      <c r="BD56" s="13"/>
      <c r="BE56" s="13"/>
      <c r="BF56" s="13"/>
      <c r="BG56" s="13"/>
      <c r="BH56" s="13"/>
      <c r="BI56" s="13"/>
      <c r="BJ56" s="13"/>
      <c r="BK56" s="13"/>
      <c r="BL56" s="13"/>
    </row>
    <row r="57" spans="1:64" x14ac:dyDescent="0.35">
      <c r="A57" s="14" t="s">
        <v>142</v>
      </c>
      <c r="B57" s="14">
        <v>1177</v>
      </c>
      <c r="C57" s="14">
        <v>1192</v>
      </c>
      <c r="D57" s="14">
        <v>1194</v>
      </c>
      <c r="E57" s="14">
        <v>1195</v>
      </c>
      <c r="F57" s="14">
        <v>1204</v>
      </c>
      <c r="G57" s="14">
        <v>1181</v>
      </c>
      <c r="H57" s="14">
        <v>1184</v>
      </c>
      <c r="I57" s="14">
        <v>1171</v>
      </c>
      <c r="J57" s="14">
        <v>1191</v>
      </c>
      <c r="K57" s="14">
        <v>1201</v>
      </c>
      <c r="L57" s="14">
        <v>1204</v>
      </c>
      <c r="M57" s="14">
        <v>1191</v>
      </c>
      <c r="N57" s="14">
        <v>1206</v>
      </c>
      <c r="O57" s="14">
        <v>1221</v>
      </c>
      <c r="P57" s="14">
        <v>1212</v>
      </c>
      <c r="Q57" s="14">
        <v>1206</v>
      </c>
      <c r="R57" s="14">
        <v>1209</v>
      </c>
      <c r="S57" s="14">
        <v>1189</v>
      </c>
      <c r="T57" s="14">
        <v>1187</v>
      </c>
      <c r="U57" s="14">
        <v>1177</v>
      </c>
      <c r="V57" s="14">
        <v>1200</v>
      </c>
      <c r="W57" s="14">
        <v>1202</v>
      </c>
      <c r="X57" s="14">
        <v>1213</v>
      </c>
      <c r="Y57" s="14">
        <v>1203</v>
      </c>
      <c r="Z57" s="14">
        <v>1214</v>
      </c>
      <c r="AA57" s="14">
        <v>1231</v>
      </c>
      <c r="AB57" s="14">
        <v>1223</v>
      </c>
      <c r="AC57" s="14">
        <v>1224</v>
      </c>
      <c r="AD57" s="14">
        <v>1221</v>
      </c>
      <c r="AE57" s="14">
        <v>1195</v>
      </c>
      <c r="AF57" s="14">
        <v>1194</v>
      </c>
      <c r="AG57" s="13"/>
      <c r="AH57" s="13"/>
      <c r="AI57" s="13"/>
      <c r="AJ57" s="13"/>
      <c r="AK57" s="13"/>
      <c r="AL57" s="13"/>
      <c r="AM57" s="13"/>
      <c r="AN57" s="13"/>
      <c r="AO57" s="13"/>
      <c r="AP57" s="13"/>
      <c r="AQ57" s="13"/>
      <c r="AR57" s="13"/>
      <c r="AS57" s="13"/>
      <c r="AT57" s="13"/>
      <c r="AU57" s="13"/>
      <c r="AV57" s="13"/>
      <c r="AW57" s="13"/>
      <c r="AX57" s="13"/>
      <c r="AY57" s="13"/>
      <c r="AZ57" s="13"/>
      <c r="BA57" s="13"/>
      <c r="BB57" s="13"/>
      <c r="BC57" s="13"/>
      <c r="BD57" s="13"/>
      <c r="BE57" s="13"/>
      <c r="BF57" s="13"/>
      <c r="BG57" s="13"/>
      <c r="BH57" s="13"/>
      <c r="BI57" s="13"/>
      <c r="BJ57" s="13"/>
      <c r="BK57" s="13"/>
      <c r="BL57" s="13"/>
    </row>
    <row r="58" spans="1:64" x14ac:dyDescent="0.35">
      <c r="A58" s="14" t="s">
        <v>143</v>
      </c>
      <c r="B58" s="14">
        <v>22290</v>
      </c>
      <c r="C58" s="14">
        <v>22732</v>
      </c>
      <c r="D58" s="14">
        <v>22695</v>
      </c>
      <c r="E58" s="14">
        <v>22881</v>
      </c>
      <c r="F58" s="14">
        <v>22818</v>
      </c>
      <c r="G58" s="14">
        <v>22387</v>
      </c>
      <c r="H58" s="14">
        <v>22248</v>
      </c>
      <c r="I58" s="14">
        <v>22194</v>
      </c>
      <c r="J58" s="14">
        <v>22705</v>
      </c>
      <c r="K58" s="14">
        <v>23016</v>
      </c>
      <c r="L58" s="14">
        <v>23158</v>
      </c>
      <c r="M58" s="14">
        <v>22784</v>
      </c>
      <c r="N58" s="14">
        <v>22832</v>
      </c>
      <c r="O58" s="14">
        <v>23089</v>
      </c>
      <c r="P58" s="14">
        <v>23026</v>
      </c>
      <c r="Q58" s="14">
        <v>23100</v>
      </c>
      <c r="R58" s="14">
        <v>23204</v>
      </c>
      <c r="S58" s="14">
        <v>22725</v>
      </c>
      <c r="T58" s="14">
        <v>22504</v>
      </c>
      <c r="U58" s="14">
        <v>22417</v>
      </c>
      <c r="V58" s="14">
        <v>22948</v>
      </c>
      <c r="W58" s="14">
        <v>23026</v>
      </c>
      <c r="X58" s="14">
        <v>23242</v>
      </c>
      <c r="Y58" s="14">
        <v>22944</v>
      </c>
      <c r="Z58" s="14">
        <v>22887</v>
      </c>
      <c r="AA58" s="14">
        <v>23268</v>
      </c>
      <c r="AB58" s="14">
        <v>23245</v>
      </c>
      <c r="AC58" s="14">
        <v>23409</v>
      </c>
      <c r="AD58" s="14">
        <v>23500</v>
      </c>
      <c r="AE58" s="14">
        <v>22949</v>
      </c>
      <c r="AF58" s="14">
        <v>22830</v>
      </c>
      <c r="AG58" s="13"/>
      <c r="AH58" s="13"/>
      <c r="AI58" s="13"/>
      <c r="AJ58" s="13"/>
      <c r="AK58" s="13"/>
      <c r="AL58" s="13"/>
      <c r="AM58" s="13"/>
      <c r="AN58" s="13"/>
      <c r="AO58" s="13"/>
      <c r="AP58" s="13"/>
      <c r="AQ58" s="13"/>
      <c r="AR58" s="13"/>
      <c r="AS58" s="13"/>
      <c r="AT58" s="13"/>
      <c r="AU58" s="13"/>
      <c r="AV58" s="13"/>
      <c r="AW58" s="13"/>
      <c r="AX58" s="13"/>
      <c r="AY58" s="13"/>
      <c r="AZ58" s="13"/>
      <c r="BA58" s="13"/>
      <c r="BB58" s="13"/>
      <c r="BC58" s="13"/>
      <c r="BD58" s="13"/>
      <c r="BE58" s="13"/>
      <c r="BF58" s="13"/>
      <c r="BG58" s="13"/>
      <c r="BH58" s="13"/>
      <c r="BI58" s="13"/>
      <c r="BJ58" s="13"/>
      <c r="BK58" s="13"/>
      <c r="BL58" s="13"/>
    </row>
    <row r="59" spans="1:64" x14ac:dyDescent="0.35">
      <c r="A59" s="14" t="s">
        <v>144</v>
      </c>
      <c r="B59" s="14">
        <v>23467</v>
      </c>
      <c r="C59" s="14">
        <v>23924</v>
      </c>
      <c r="D59" s="14">
        <v>23889</v>
      </c>
      <c r="E59" s="14">
        <v>24076</v>
      </c>
      <c r="F59" s="14">
        <v>24022</v>
      </c>
      <c r="G59" s="14">
        <v>23568</v>
      </c>
      <c r="H59" s="14">
        <v>23432</v>
      </c>
      <c r="I59" s="14">
        <v>23365</v>
      </c>
      <c r="J59" s="14">
        <v>23896</v>
      </c>
      <c r="K59" s="14">
        <v>24217</v>
      </c>
      <c r="L59" s="14">
        <v>24362</v>
      </c>
      <c r="M59" s="14">
        <v>23975</v>
      </c>
      <c r="N59" s="14">
        <v>24038</v>
      </c>
      <c r="O59" s="14">
        <v>24310</v>
      </c>
      <c r="P59" s="14">
        <v>24238</v>
      </c>
      <c r="Q59" s="14">
        <v>24306</v>
      </c>
      <c r="R59" s="14">
        <v>24413</v>
      </c>
      <c r="S59" s="14">
        <v>23914</v>
      </c>
      <c r="T59" s="14">
        <v>23691</v>
      </c>
      <c r="U59" s="14">
        <v>23594</v>
      </c>
      <c r="V59" s="14">
        <v>24148</v>
      </c>
      <c r="W59" s="14">
        <v>24228</v>
      </c>
      <c r="X59" s="14">
        <v>24455</v>
      </c>
      <c r="Y59" s="14">
        <v>24147</v>
      </c>
      <c r="Z59" s="14">
        <v>24101</v>
      </c>
      <c r="AA59" s="14">
        <v>24499</v>
      </c>
      <c r="AB59" s="14">
        <v>24468</v>
      </c>
      <c r="AC59" s="14">
        <v>24633</v>
      </c>
      <c r="AD59" s="14">
        <v>24721</v>
      </c>
      <c r="AE59" s="14">
        <v>24144</v>
      </c>
      <c r="AF59" s="14">
        <v>24024</v>
      </c>
      <c r="AG59" s="13"/>
      <c r="AH59" s="13"/>
      <c r="AI59" s="13"/>
      <c r="AJ59" s="13"/>
      <c r="AK59" s="13"/>
      <c r="AL59" s="13"/>
      <c r="AM59" s="13"/>
      <c r="AN59" s="13"/>
      <c r="AO59" s="13"/>
      <c r="AP59" s="13"/>
      <c r="AQ59" s="13"/>
      <c r="AR59" s="13"/>
      <c r="AS59" s="13"/>
      <c r="AT59" s="13"/>
      <c r="AU59" s="13"/>
      <c r="AV59" s="13"/>
      <c r="AW59" s="13"/>
      <c r="AX59" s="13"/>
      <c r="AY59" s="13"/>
      <c r="AZ59" s="13"/>
      <c r="BA59" s="13"/>
      <c r="BB59" s="13"/>
      <c r="BC59" s="13"/>
      <c r="BD59" s="13"/>
      <c r="BE59" s="13"/>
      <c r="BF59" s="13"/>
      <c r="BG59" s="13"/>
      <c r="BH59" s="13"/>
      <c r="BI59" s="13"/>
      <c r="BJ59" s="13"/>
      <c r="BK59" s="13"/>
      <c r="BL59" s="13"/>
    </row>
    <row r="60" spans="1:64" x14ac:dyDescent="0.35">
      <c r="A60" s="14" t="s">
        <v>56</v>
      </c>
      <c r="B60" s="14">
        <v>15060</v>
      </c>
      <c r="C60" s="14">
        <v>15124</v>
      </c>
      <c r="D60" s="14">
        <v>15314</v>
      </c>
      <c r="E60" s="14">
        <v>15070</v>
      </c>
      <c r="F60" s="14">
        <v>15252</v>
      </c>
      <c r="G60" s="14">
        <v>15432</v>
      </c>
      <c r="H60" s="14">
        <v>15696</v>
      </c>
      <c r="I60" s="14">
        <v>15681</v>
      </c>
      <c r="J60" s="14">
        <v>15566</v>
      </c>
      <c r="K60" s="14">
        <v>15556</v>
      </c>
      <c r="L60" s="14">
        <v>15375</v>
      </c>
      <c r="M60" s="14">
        <v>15356</v>
      </c>
      <c r="N60" s="14">
        <v>15464</v>
      </c>
      <c r="O60" s="14">
        <v>15459</v>
      </c>
      <c r="P60" s="14">
        <v>15464</v>
      </c>
      <c r="Q60" s="14">
        <v>15200</v>
      </c>
      <c r="R60" s="14">
        <v>15352</v>
      </c>
      <c r="S60" s="14">
        <v>15519</v>
      </c>
      <c r="T60" s="14">
        <v>15796</v>
      </c>
      <c r="U60" s="14">
        <v>15784</v>
      </c>
      <c r="V60" s="14">
        <v>15716</v>
      </c>
      <c r="W60" s="14">
        <v>15598</v>
      </c>
      <c r="X60" s="14">
        <v>15495</v>
      </c>
      <c r="Y60" s="14">
        <v>15493</v>
      </c>
      <c r="Z60" s="14">
        <v>15311</v>
      </c>
      <c r="AA60" s="14">
        <v>15387</v>
      </c>
      <c r="AB60" s="14">
        <v>15437</v>
      </c>
      <c r="AC60" s="14">
        <v>15297</v>
      </c>
      <c r="AD60" s="14">
        <v>15486</v>
      </c>
      <c r="AE60" s="14">
        <v>15622</v>
      </c>
      <c r="AF60" s="14">
        <v>15710</v>
      </c>
      <c r="AG60" s="13"/>
      <c r="AH60" s="13"/>
      <c r="AI60" s="13"/>
      <c r="AJ60" s="13"/>
      <c r="AK60" s="13"/>
      <c r="AL60" s="13"/>
      <c r="AM60" s="13"/>
      <c r="AN60" s="13"/>
      <c r="AO60" s="13"/>
      <c r="AP60" s="13"/>
      <c r="AQ60" s="13"/>
      <c r="AR60" s="13"/>
      <c r="AS60" s="13"/>
      <c r="AT60" s="13"/>
      <c r="AU60" s="13"/>
      <c r="AV60" s="13"/>
      <c r="AW60" s="13"/>
      <c r="AX60" s="13"/>
      <c r="AY60" s="13"/>
      <c r="AZ60" s="13"/>
      <c r="BA60" s="13"/>
      <c r="BB60" s="13"/>
      <c r="BC60" s="13"/>
      <c r="BD60" s="13"/>
      <c r="BE60" s="13"/>
      <c r="BF60" s="13"/>
      <c r="BG60" s="13"/>
      <c r="BH60" s="13"/>
      <c r="BI60" s="13"/>
      <c r="BJ60" s="13"/>
      <c r="BK60" s="13"/>
      <c r="BL60" s="13"/>
    </row>
    <row r="61" spans="1:64" x14ac:dyDescent="0.35">
      <c r="A61" s="14" t="s">
        <v>145</v>
      </c>
      <c r="B61" s="14">
        <v>56373</v>
      </c>
      <c r="C61" s="14">
        <v>57089</v>
      </c>
      <c r="D61" s="14">
        <v>57018</v>
      </c>
      <c r="E61" s="14">
        <v>57302</v>
      </c>
      <c r="F61" s="14">
        <v>57734</v>
      </c>
      <c r="G61" s="14">
        <v>56091</v>
      </c>
      <c r="H61" s="14">
        <v>55793</v>
      </c>
      <c r="I61" s="14">
        <v>55561</v>
      </c>
      <c r="J61" s="14">
        <v>56766</v>
      </c>
      <c r="K61" s="14">
        <v>57510</v>
      </c>
      <c r="L61" s="14">
        <v>57875</v>
      </c>
      <c r="M61" s="14">
        <v>57128</v>
      </c>
      <c r="N61" s="14">
        <v>57461</v>
      </c>
      <c r="O61" s="14">
        <v>58052</v>
      </c>
      <c r="P61" s="14">
        <v>57755</v>
      </c>
      <c r="Q61" s="14">
        <v>57789</v>
      </c>
      <c r="R61" s="14">
        <v>58104</v>
      </c>
      <c r="S61" s="14">
        <v>57090</v>
      </c>
      <c r="T61" s="14">
        <v>56628</v>
      </c>
      <c r="U61" s="14">
        <v>56321</v>
      </c>
      <c r="V61" s="14">
        <v>57477</v>
      </c>
      <c r="W61" s="14">
        <v>57603</v>
      </c>
      <c r="X61" s="14">
        <v>58183</v>
      </c>
      <c r="Y61" s="14">
        <v>57509</v>
      </c>
      <c r="Z61" s="14">
        <v>57793</v>
      </c>
      <c r="AA61" s="14">
        <v>58410</v>
      </c>
      <c r="AB61" s="14">
        <v>58238</v>
      </c>
      <c r="AC61" s="14">
        <v>58617</v>
      </c>
      <c r="AD61" s="14">
        <v>58754</v>
      </c>
      <c r="AE61" s="14">
        <v>57398</v>
      </c>
      <c r="AF61" s="14">
        <v>57293</v>
      </c>
      <c r="AG61" s="13"/>
      <c r="AH61" s="13"/>
      <c r="AI61" s="13"/>
      <c r="AJ61" s="13"/>
      <c r="AK61" s="13"/>
      <c r="AL61" s="13"/>
      <c r="AM61" s="13"/>
      <c r="AN61" s="13"/>
      <c r="AO61" s="13"/>
      <c r="AP61" s="13"/>
      <c r="AQ61" s="13"/>
      <c r="AR61" s="13"/>
      <c r="AS61" s="13"/>
      <c r="AT61" s="13"/>
      <c r="AU61" s="13"/>
      <c r="AV61" s="13"/>
      <c r="AW61" s="13"/>
      <c r="AX61" s="13"/>
      <c r="AY61" s="13"/>
      <c r="AZ61" s="13"/>
      <c r="BA61" s="13"/>
      <c r="BB61" s="13"/>
      <c r="BC61" s="13"/>
      <c r="BD61" s="13"/>
      <c r="BE61" s="13"/>
      <c r="BF61" s="13"/>
      <c r="BG61" s="13"/>
      <c r="BH61" s="13"/>
      <c r="BI61" s="13"/>
      <c r="BJ61" s="13"/>
      <c r="BK61" s="13"/>
      <c r="BL61" s="13"/>
    </row>
    <row r="62" spans="1:64" x14ac:dyDescent="0.35">
      <c r="A62" s="14" t="s">
        <v>57</v>
      </c>
      <c r="B62" s="14">
        <v>16940</v>
      </c>
      <c r="C62" s="14">
        <v>17025</v>
      </c>
      <c r="D62" s="14">
        <v>16899</v>
      </c>
      <c r="E62" s="14">
        <v>16930</v>
      </c>
      <c r="F62" s="14">
        <v>17619</v>
      </c>
      <c r="G62" s="14">
        <v>18853</v>
      </c>
      <c r="H62" s="14">
        <v>19215</v>
      </c>
      <c r="I62" s="14">
        <v>18880</v>
      </c>
      <c r="J62" s="14">
        <v>17585</v>
      </c>
      <c r="K62" s="14">
        <v>17221</v>
      </c>
      <c r="L62" s="14">
        <v>16765</v>
      </c>
      <c r="M62" s="14">
        <v>17075</v>
      </c>
      <c r="N62" s="14">
        <v>17227</v>
      </c>
      <c r="O62" s="14">
        <v>17056</v>
      </c>
      <c r="P62" s="14">
        <v>16839</v>
      </c>
      <c r="Q62" s="14">
        <v>16736</v>
      </c>
      <c r="R62" s="14">
        <v>17574</v>
      </c>
      <c r="S62" s="14">
        <v>18875</v>
      </c>
      <c r="T62" s="14">
        <v>19325</v>
      </c>
      <c r="U62" s="14">
        <v>18985</v>
      </c>
      <c r="V62" s="14">
        <v>17832</v>
      </c>
      <c r="W62" s="14">
        <v>17271</v>
      </c>
      <c r="X62" s="14">
        <v>17040</v>
      </c>
      <c r="Y62" s="14">
        <v>17352</v>
      </c>
      <c r="Z62" s="14">
        <v>17248</v>
      </c>
      <c r="AA62" s="14">
        <v>17209</v>
      </c>
      <c r="AB62" s="14">
        <v>17044</v>
      </c>
      <c r="AC62" s="14">
        <v>17115</v>
      </c>
      <c r="AD62" s="14">
        <v>17927</v>
      </c>
      <c r="AE62" s="14">
        <v>19008</v>
      </c>
      <c r="AF62" s="14">
        <v>19430</v>
      </c>
      <c r="AG62" s="13"/>
      <c r="AH62" s="13"/>
      <c r="AI62" s="13"/>
      <c r="AJ62" s="13"/>
      <c r="AK62" s="13"/>
      <c r="AL62" s="13"/>
      <c r="AM62" s="13"/>
      <c r="AN62" s="13"/>
      <c r="AO62" s="13"/>
      <c r="AP62" s="13"/>
      <c r="AQ62" s="13"/>
      <c r="AR62" s="13"/>
      <c r="AS62" s="13"/>
      <c r="AT62" s="13"/>
      <c r="AU62" s="13"/>
      <c r="AV62" s="13"/>
      <c r="AW62" s="13"/>
      <c r="AX62" s="13"/>
      <c r="AY62" s="13"/>
      <c r="AZ62" s="13"/>
      <c r="BA62" s="13"/>
      <c r="BB62" s="13"/>
      <c r="BC62" s="13"/>
      <c r="BD62" s="13"/>
      <c r="BE62" s="13"/>
      <c r="BF62" s="13"/>
      <c r="BG62" s="13"/>
      <c r="BH62" s="13"/>
      <c r="BI62" s="13"/>
      <c r="BJ62" s="13"/>
      <c r="BK62" s="13"/>
      <c r="BL62" s="13"/>
    </row>
    <row r="63" spans="1:64" x14ac:dyDescent="0.35">
      <c r="A63" s="14" t="s">
        <v>146</v>
      </c>
      <c r="B63" s="14">
        <v>16693</v>
      </c>
      <c r="C63" s="14">
        <v>16871</v>
      </c>
      <c r="D63" s="14">
        <v>17051</v>
      </c>
      <c r="E63" s="14">
        <v>17113</v>
      </c>
      <c r="F63" s="14">
        <v>17301</v>
      </c>
      <c r="G63" s="14">
        <v>17612</v>
      </c>
      <c r="H63" s="14">
        <v>17600</v>
      </c>
      <c r="I63" s="14">
        <v>17503</v>
      </c>
      <c r="J63" s="14">
        <v>17159</v>
      </c>
      <c r="K63" s="14">
        <v>16928</v>
      </c>
      <c r="L63" s="14">
        <v>16709</v>
      </c>
      <c r="M63" s="14">
        <v>16712</v>
      </c>
      <c r="N63" s="14">
        <v>16852</v>
      </c>
      <c r="O63" s="14">
        <v>16913</v>
      </c>
      <c r="P63" s="14">
        <v>16860</v>
      </c>
      <c r="Q63" s="14">
        <v>17058</v>
      </c>
      <c r="R63" s="14">
        <v>17138</v>
      </c>
      <c r="S63" s="14">
        <v>17469</v>
      </c>
      <c r="T63" s="14">
        <v>17387</v>
      </c>
      <c r="U63" s="14">
        <v>17277</v>
      </c>
      <c r="V63" s="14">
        <v>17042</v>
      </c>
      <c r="W63" s="14">
        <v>16889</v>
      </c>
      <c r="X63" s="14">
        <v>16774</v>
      </c>
      <c r="Y63" s="14">
        <v>16795</v>
      </c>
      <c r="Z63" s="14">
        <v>16711</v>
      </c>
      <c r="AA63" s="14">
        <v>16874</v>
      </c>
      <c r="AB63" s="14">
        <v>16883</v>
      </c>
      <c r="AC63" s="14">
        <v>17114</v>
      </c>
      <c r="AD63" s="14">
        <v>17246</v>
      </c>
      <c r="AE63" s="14">
        <v>17412</v>
      </c>
      <c r="AF63" s="14">
        <v>17233</v>
      </c>
      <c r="AG63" s="13"/>
      <c r="AH63" s="13"/>
      <c r="AI63" s="13"/>
      <c r="AJ63" s="13"/>
      <c r="AK63" s="13"/>
      <c r="AL63" s="13"/>
      <c r="AM63" s="13"/>
      <c r="AN63" s="13"/>
      <c r="AO63" s="13"/>
      <c r="AP63" s="13"/>
      <c r="AQ63" s="13"/>
      <c r="AR63" s="13"/>
      <c r="AS63" s="13"/>
      <c r="AT63" s="13"/>
      <c r="AU63" s="13"/>
      <c r="AV63" s="13"/>
      <c r="AW63" s="13"/>
      <c r="AX63" s="13"/>
      <c r="AY63" s="13"/>
      <c r="AZ63" s="13"/>
      <c r="BA63" s="13"/>
      <c r="BB63" s="13"/>
      <c r="BC63" s="13"/>
      <c r="BD63" s="13"/>
      <c r="BE63" s="13"/>
      <c r="BF63" s="13"/>
      <c r="BG63" s="13"/>
      <c r="BH63" s="13"/>
      <c r="BI63" s="13"/>
      <c r="BJ63" s="13"/>
      <c r="BK63" s="13"/>
      <c r="BL63" s="13"/>
    </row>
    <row r="64" spans="1:64" x14ac:dyDescent="0.35">
      <c r="A64" s="14" t="s">
        <v>147</v>
      </c>
      <c r="B64" s="14">
        <v>42793</v>
      </c>
      <c r="C64" s="14">
        <v>42992</v>
      </c>
      <c r="D64" s="14">
        <v>43383</v>
      </c>
      <c r="E64" s="14">
        <v>43123</v>
      </c>
      <c r="F64" s="14">
        <v>43739</v>
      </c>
      <c r="G64" s="14">
        <v>44022</v>
      </c>
      <c r="H64" s="14">
        <v>44399</v>
      </c>
      <c r="I64" s="14">
        <v>44369</v>
      </c>
      <c r="J64" s="14">
        <v>44296</v>
      </c>
      <c r="K64" s="14">
        <v>44325</v>
      </c>
      <c r="L64" s="14">
        <v>44177</v>
      </c>
      <c r="M64" s="14">
        <v>44013</v>
      </c>
      <c r="N64" s="14">
        <v>43877</v>
      </c>
      <c r="O64" s="14">
        <v>44075</v>
      </c>
      <c r="P64" s="14">
        <v>44283</v>
      </c>
      <c r="Q64" s="14">
        <v>44084</v>
      </c>
      <c r="R64" s="14">
        <v>44578</v>
      </c>
      <c r="S64" s="14">
        <v>44848</v>
      </c>
      <c r="T64" s="14">
        <v>45178</v>
      </c>
      <c r="U64" s="14">
        <v>45143</v>
      </c>
      <c r="V64" s="14">
        <v>45245</v>
      </c>
      <c r="W64" s="14">
        <v>44887</v>
      </c>
      <c r="X64" s="14">
        <v>44867</v>
      </c>
      <c r="Y64" s="14">
        <v>44729</v>
      </c>
      <c r="Z64" s="14">
        <v>43899</v>
      </c>
      <c r="AA64" s="14">
        <v>44210</v>
      </c>
      <c r="AB64" s="14">
        <v>44446</v>
      </c>
      <c r="AC64" s="14">
        <v>44331</v>
      </c>
      <c r="AD64" s="14">
        <v>44949</v>
      </c>
      <c r="AE64" s="14">
        <v>45050</v>
      </c>
      <c r="AF64" s="14">
        <v>45049</v>
      </c>
      <c r="AG64" s="13"/>
      <c r="AH64" s="13"/>
      <c r="AI64" s="13"/>
      <c r="AJ64" s="13"/>
      <c r="AK64" s="13"/>
      <c r="AL64" s="13"/>
      <c r="AM64" s="13"/>
      <c r="AN64" s="13"/>
      <c r="AO64" s="13"/>
      <c r="AP64" s="13"/>
      <c r="AQ64" s="13"/>
      <c r="AR64" s="13"/>
      <c r="AS64" s="13"/>
      <c r="AT64" s="13"/>
      <c r="AU64" s="13"/>
      <c r="AV64" s="13"/>
      <c r="AW64" s="13"/>
      <c r="AX64" s="13"/>
      <c r="AY64" s="13"/>
      <c r="AZ64" s="13"/>
      <c r="BA64" s="13"/>
      <c r="BB64" s="13"/>
      <c r="BC64" s="13"/>
      <c r="BD64" s="13"/>
      <c r="BE64" s="13"/>
      <c r="BF64" s="13"/>
      <c r="BG64" s="13"/>
      <c r="BH64" s="13"/>
      <c r="BI64" s="13"/>
      <c r="BJ64" s="13"/>
      <c r="BK64" s="13"/>
      <c r="BL64" s="13"/>
    </row>
    <row r="65" spans="1:64" x14ac:dyDescent="0.35">
      <c r="A65" s="14" t="s">
        <v>148</v>
      </c>
      <c r="B65" s="14">
        <v>12280</v>
      </c>
      <c r="C65" s="14">
        <v>12320</v>
      </c>
      <c r="D65" s="14">
        <v>12448</v>
      </c>
      <c r="E65" s="14">
        <v>12336</v>
      </c>
      <c r="F65" s="14">
        <v>12513</v>
      </c>
      <c r="G65" s="14">
        <v>12640</v>
      </c>
      <c r="H65" s="14">
        <v>12769</v>
      </c>
      <c r="I65" s="14">
        <v>12754</v>
      </c>
      <c r="J65" s="14">
        <v>12715</v>
      </c>
      <c r="K65" s="14">
        <v>12718</v>
      </c>
      <c r="L65" s="14">
        <v>12640</v>
      </c>
      <c r="M65" s="14">
        <v>12584</v>
      </c>
      <c r="N65" s="14">
        <v>12595</v>
      </c>
      <c r="O65" s="14">
        <v>12621</v>
      </c>
      <c r="P65" s="14">
        <v>12655</v>
      </c>
      <c r="Q65" s="14">
        <v>12546</v>
      </c>
      <c r="R65" s="14">
        <v>12694</v>
      </c>
      <c r="S65" s="14">
        <v>12803</v>
      </c>
      <c r="T65" s="14">
        <v>12935</v>
      </c>
      <c r="U65" s="14">
        <v>12933</v>
      </c>
      <c r="V65" s="14">
        <v>12939</v>
      </c>
      <c r="W65" s="14">
        <v>12823</v>
      </c>
      <c r="X65" s="14">
        <v>12802</v>
      </c>
      <c r="Y65" s="14">
        <v>12767</v>
      </c>
      <c r="Z65" s="14">
        <v>12563</v>
      </c>
      <c r="AA65" s="14">
        <v>12644</v>
      </c>
      <c r="AB65" s="14">
        <v>12697</v>
      </c>
      <c r="AC65" s="14">
        <v>12636</v>
      </c>
      <c r="AD65" s="14">
        <v>12811</v>
      </c>
      <c r="AE65" s="14">
        <v>12874</v>
      </c>
      <c r="AF65" s="14">
        <v>12901</v>
      </c>
      <c r="AG65" s="13"/>
      <c r="AH65" s="13"/>
      <c r="AI65" s="13"/>
      <c r="AJ65" s="13"/>
      <c r="AK65" s="13"/>
      <c r="AL65" s="13"/>
      <c r="AM65" s="13"/>
      <c r="AN65" s="13"/>
      <c r="AO65" s="13"/>
      <c r="AP65" s="13"/>
      <c r="AQ65" s="13"/>
      <c r="AR65" s="13"/>
      <c r="AS65" s="13"/>
      <c r="AT65" s="13"/>
      <c r="AU65" s="13"/>
      <c r="AV65" s="13"/>
      <c r="AW65" s="13"/>
      <c r="AX65" s="13"/>
      <c r="AY65" s="13"/>
      <c r="AZ65" s="13"/>
      <c r="BA65" s="13"/>
      <c r="BB65" s="13"/>
      <c r="BC65" s="13"/>
      <c r="BD65" s="13"/>
      <c r="BE65" s="13"/>
      <c r="BF65" s="13"/>
      <c r="BG65" s="13"/>
      <c r="BH65" s="13"/>
      <c r="BI65" s="13"/>
      <c r="BJ65" s="13"/>
      <c r="BK65" s="13"/>
      <c r="BL65" s="13"/>
    </row>
    <row r="66" spans="1:64" x14ac:dyDescent="0.35">
      <c r="A66" s="14" t="s">
        <v>149</v>
      </c>
      <c r="B66" s="14">
        <v>13764</v>
      </c>
      <c r="C66" s="14">
        <v>13864</v>
      </c>
      <c r="D66" s="14">
        <v>13892</v>
      </c>
      <c r="E66" s="14">
        <v>13838</v>
      </c>
      <c r="F66" s="14">
        <v>13935</v>
      </c>
      <c r="G66" s="14">
        <v>14036</v>
      </c>
      <c r="H66" s="14">
        <v>13912</v>
      </c>
      <c r="I66" s="14">
        <v>13863</v>
      </c>
      <c r="J66" s="14">
        <v>13723</v>
      </c>
      <c r="K66" s="14">
        <v>13833</v>
      </c>
      <c r="L66" s="14">
        <v>13909</v>
      </c>
      <c r="M66" s="14">
        <v>13863</v>
      </c>
      <c r="N66" s="14">
        <v>13735</v>
      </c>
      <c r="O66" s="14">
        <v>13826</v>
      </c>
      <c r="P66" s="14">
        <v>13829</v>
      </c>
      <c r="Q66" s="14">
        <v>13857</v>
      </c>
      <c r="R66" s="14">
        <v>13979</v>
      </c>
      <c r="S66" s="14">
        <v>14183</v>
      </c>
      <c r="T66" s="14">
        <v>14105</v>
      </c>
      <c r="U66" s="14">
        <v>14046</v>
      </c>
      <c r="V66" s="14">
        <v>13868</v>
      </c>
      <c r="W66" s="14">
        <v>13829</v>
      </c>
      <c r="X66" s="14">
        <v>13919</v>
      </c>
      <c r="Y66" s="14">
        <v>13871</v>
      </c>
      <c r="Z66" s="14">
        <v>13757</v>
      </c>
      <c r="AA66" s="14">
        <v>13886</v>
      </c>
      <c r="AB66" s="14">
        <v>13917</v>
      </c>
      <c r="AC66" s="14">
        <v>13880</v>
      </c>
      <c r="AD66" s="14">
        <v>14072</v>
      </c>
      <c r="AE66" s="14">
        <v>14214</v>
      </c>
      <c r="AF66" s="14">
        <v>14077</v>
      </c>
      <c r="AG66" s="13"/>
      <c r="AH66" s="13"/>
      <c r="AI66" s="13"/>
      <c r="AJ66" s="13"/>
      <c r="AK66" s="13"/>
      <c r="AL66" s="13"/>
      <c r="AM66" s="13"/>
      <c r="AN66" s="13"/>
      <c r="AO66" s="13"/>
      <c r="AP66" s="13"/>
      <c r="AQ66" s="13"/>
      <c r="AR66" s="13"/>
      <c r="AS66" s="13"/>
      <c r="AT66" s="13"/>
      <c r="AU66" s="13"/>
      <c r="AV66" s="13"/>
      <c r="AW66" s="13"/>
      <c r="AX66" s="13"/>
      <c r="AY66" s="13"/>
      <c r="AZ66" s="13"/>
      <c r="BA66" s="13"/>
      <c r="BB66" s="13"/>
      <c r="BC66" s="13"/>
      <c r="BD66" s="13"/>
      <c r="BE66" s="13"/>
      <c r="BF66" s="13"/>
      <c r="BG66" s="13"/>
      <c r="BH66" s="13"/>
      <c r="BI66" s="13"/>
      <c r="BJ66" s="13"/>
      <c r="BK66" s="13"/>
      <c r="BL66" s="13"/>
    </row>
    <row r="67" spans="1:64" x14ac:dyDescent="0.35">
      <c r="A67" s="14" t="s">
        <v>58</v>
      </c>
      <c r="B67" s="14">
        <v>34102</v>
      </c>
      <c r="C67" s="14">
        <v>34324</v>
      </c>
      <c r="D67" s="14">
        <v>34402</v>
      </c>
      <c r="E67" s="14">
        <v>34036</v>
      </c>
      <c r="F67" s="14">
        <v>34223</v>
      </c>
      <c r="G67" s="14">
        <v>34637</v>
      </c>
      <c r="H67" s="14">
        <v>34695</v>
      </c>
      <c r="I67" s="14">
        <v>34191</v>
      </c>
      <c r="J67" s="14">
        <v>33751</v>
      </c>
      <c r="K67" s="14">
        <v>33955</v>
      </c>
      <c r="L67" s="14">
        <v>34017</v>
      </c>
      <c r="M67" s="14">
        <v>34108</v>
      </c>
      <c r="N67" s="14">
        <v>34209</v>
      </c>
      <c r="O67" s="14">
        <v>34418</v>
      </c>
      <c r="P67" s="14">
        <v>34175</v>
      </c>
      <c r="Q67" s="14">
        <v>33915</v>
      </c>
      <c r="R67" s="14">
        <v>34266</v>
      </c>
      <c r="S67" s="14">
        <v>34970</v>
      </c>
      <c r="T67" s="14">
        <v>35250</v>
      </c>
      <c r="U67" s="14">
        <v>34808</v>
      </c>
      <c r="V67" s="14">
        <v>34125</v>
      </c>
      <c r="W67" s="14">
        <v>33887</v>
      </c>
      <c r="X67" s="14">
        <v>34148</v>
      </c>
      <c r="Y67" s="14">
        <v>34233</v>
      </c>
      <c r="Z67" s="14">
        <v>34263</v>
      </c>
      <c r="AA67" s="14">
        <v>34553</v>
      </c>
      <c r="AB67" s="14">
        <v>34373</v>
      </c>
      <c r="AC67" s="14">
        <v>34021</v>
      </c>
      <c r="AD67" s="14">
        <v>34372</v>
      </c>
      <c r="AE67" s="14">
        <v>34859</v>
      </c>
      <c r="AF67" s="14">
        <v>34914</v>
      </c>
      <c r="AG67" s="13"/>
      <c r="AH67" s="13"/>
      <c r="AI67" s="13"/>
      <c r="AJ67" s="13"/>
      <c r="AK67" s="13"/>
      <c r="AL67" s="13"/>
      <c r="AM67" s="13"/>
      <c r="AN67" s="13"/>
      <c r="AO67" s="13"/>
      <c r="AP67" s="13"/>
      <c r="AQ67" s="13"/>
      <c r="AR67" s="13"/>
      <c r="AS67" s="13"/>
      <c r="AT67" s="13"/>
      <c r="AU67" s="13"/>
      <c r="AV67" s="13"/>
      <c r="AW67" s="13"/>
      <c r="AX67" s="13"/>
      <c r="AY67" s="13"/>
      <c r="AZ67" s="13"/>
      <c r="BA67" s="13"/>
      <c r="BB67" s="13"/>
      <c r="BC67" s="13"/>
      <c r="BD67" s="13"/>
      <c r="BE67" s="13"/>
      <c r="BF67" s="13"/>
      <c r="BG67" s="13"/>
      <c r="BH67" s="13"/>
      <c r="BI67" s="13"/>
      <c r="BJ67" s="13"/>
      <c r="BK67" s="13"/>
      <c r="BL67" s="13"/>
    </row>
    <row r="68" spans="1:64" x14ac:dyDescent="0.35">
      <c r="A68" s="14" t="s">
        <v>150</v>
      </c>
      <c r="B68" s="14">
        <v>181161</v>
      </c>
      <c r="C68" s="14">
        <v>182459</v>
      </c>
      <c r="D68" s="14">
        <v>182825</v>
      </c>
      <c r="E68" s="14">
        <v>181903</v>
      </c>
      <c r="F68" s="14">
        <v>183143</v>
      </c>
      <c r="G68" s="14">
        <v>184618</v>
      </c>
      <c r="H68" s="14">
        <v>183311</v>
      </c>
      <c r="I68" s="14">
        <v>182313</v>
      </c>
      <c r="J68" s="14">
        <v>180398</v>
      </c>
      <c r="K68" s="14">
        <v>181789</v>
      </c>
      <c r="L68" s="14">
        <v>182671</v>
      </c>
      <c r="M68" s="14">
        <v>182246</v>
      </c>
      <c r="N68" s="14">
        <v>180930</v>
      </c>
      <c r="O68" s="14">
        <v>182126</v>
      </c>
      <c r="P68" s="14">
        <v>181934</v>
      </c>
      <c r="Q68" s="14">
        <v>182012</v>
      </c>
      <c r="R68" s="14">
        <v>183667</v>
      </c>
      <c r="S68" s="14">
        <v>186516</v>
      </c>
      <c r="T68" s="14">
        <v>185916</v>
      </c>
      <c r="U68" s="14">
        <v>184871</v>
      </c>
      <c r="V68" s="14">
        <v>182317</v>
      </c>
      <c r="W68" s="14">
        <v>181678</v>
      </c>
      <c r="X68" s="14">
        <v>182901</v>
      </c>
      <c r="Y68" s="14">
        <v>182447</v>
      </c>
      <c r="Z68" s="14">
        <v>181221</v>
      </c>
      <c r="AA68" s="14">
        <v>182896</v>
      </c>
      <c r="AB68" s="14">
        <v>183080</v>
      </c>
      <c r="AC68" s="14">
        <v>182359</v>
      </c>
      <c r="AD68" s="14">
        <v>184776</v>
      </c>
      <c r="AE68" s="14">
        <v>186769</v>
      </c>
      <c r="AF68" s="14">
        <v>185301</v>
      </c>
      <c r="AG68" s="13"/>
      <c r="AH68" s="13"/>
      <c r="AI68" s="13"/>
      <c r="AJ68" s="13"/>
      <c r="AK68" s="13"/>
      <c r="AL68" s="13"/>
      <c r="AM68" s="13"/>
      <c r="AN68" s="13"/>
      <c r="AO68" s="13"/>
      <c r="AP68" s="13"/>
      <c r="AQ68" s="13"/>
      <c r="AR68" s="13"/>
      <c r="AS68" s="13"/>
      <c r="AT68" s="13"/>
      <c r="AU68" s="13"/>
      <c r="AV68" s="13"/>
      <c r="AW68" s="13"/>
      <c r="AX68" s="13"/>
      <c r="AY68" s="13"/>
      <c r="AZ68" s="13"/>
      <c r="BA68" s="13"/>
      <c r="BB68" s="13"/>
      <c r="BC68" s="13"/>
      <c r="BD68" s="13"/>
      <c r="BE68" s="13"/>
      <c r="BF68" s="13"/>
      <c r="BG68" s="13"/>
      <c r="BH68" s="13"/>
      <c r="BI68" s="13"/>
      <c r="BJ68" s="13"/>
      <c r="BK68" s="13"/>
      <c r="BL68" s="13"/>
    </row>
    <row r="69" spans="1:64" x14ac:dyDescent="0.35">
      <c r="A69" s="14" t="s">
        <v>151</v>
      </c>
      <c r="B69" s="14">
        <v>14758</v>
      </c>
      <c r="C69" s="14">
        <v>14897</v>
      </c>
      <c r="D69" s="14">
        <v>14925</v>
      </c>
      <c r="E69" s="14">
        <v>14855</v>
      </c>
      <c r="F69" s="14">
        <v>14980</v>
      </c>
      <c r="G69" s="14">
        <v>15130</v>
      </c>
      <c r="H69" s="14">
        <v>15006</v>
      </c>
      <c r="I69" s="14">
        <v>14992</v>
      </c>
      <c r="J69" s="14">
        <v>14859</v>
      </c>
      <c r="K69" s="14">
        <v>14946</v>
      </c>
      <c r="L69" s="14">
        <v>15002</v>
      </c>
      <c r="M69" s="14">
        <v>14944</v>
      </c>
      <c r="N69" s="14">
        <v>14958</v>
      </c>
      <c r="O69" s="14">
        <v>15057</v>
      </c>
      <c r="P69" s="14">
        <v>15075</v>
      </c>
      <c r="Q69" s="14">
        <v>15073</v>
      </c>
      <c r="R69" s="14">
        <v>15203</v>
      </c>
      <c r="S69" s="14">
        <v>15376</v>
      </c>
      <c r="T69" s="14">
        <v>15263</v>
      </c>
      <c r="U69" s="14">
        <v>15196</v>
      </c>
      <c r="V69" s="14">
        <v>15120</v>
      </c>
      <c r="W69" s="14">
        <v>15101</v>
      </c>
      <c r="X69" s="14">
        <v>15237</v>
      </c>
      <c r="Y69" s="14">
        <v>15191</v>
      </c>
      <c r="Z69" s="14">
        <v>15095</v>
      </c>
      <c r="AA69" s="14">
        <v>15291</v>
      </c>
      <c r="AB69" s="14">
        <v>15380</v>
      </c>
      <c r="AC69" s="14">
        <v>15436</v>
      </c>
      <c r="AD69" s="14">
        <v>15583</v>
      </c>
      <c r="AE69" s="14">
        <v>15656</v>
      </c>
      <c r="AF69" s="14">
        <v>15475</v>
      </c>
      <c r="AG69" s="13"/>
      <c r="AH69" s="13"/>
      <c r="AI69" s="13"/>
      <c r="AJ69" s="13"/>
      <c r="AK69" s="13"/>
      <c r="AL69" s="13"/>
      <c r="AM69" s="13"/>
      <c r="AN69" s="13"/>
      <c r="AO69" s="13"/>
      <c r="AP69" s="13"/>
      <c r="AQ69" s="13"/>
      <c r="AR69" s="13"/>
      <c r="AS69" s="13"/>
      <c r="AT69" s="13"/>
      <c r="AU69" s="13"/>
      <c r="AV69" s="13"/>
      <c r="AW69" s="13"/>
      <c r="AX69" s="13"/>
      <c r="AY69" s="13"/>
      <c r="AZ69" s="13"/>
      <c r="BA69" s="13"/>
      <c r="BB69" s="13"/>
      <c r="BC69" s="13"/>
      <c r="BD69" s="13"/>
      <c r="BE69" s="13"/>
      <c r="BF69" s="13"/>
      <c r="BG69" s="13"/>
      <c r="BH69" s="13"/>
      <c r="BI69" s="13"/>
      <c r="BJ69" s="13"/>
      <c r="BK69" s="13"/>
      <c r="BL69" s="13"/>
    </row>
    <row r="70" spans="1:64" x14ac:dyDescent="0.35">
      <c r="A70" s="14" t="s">
        <v>152</v>
      </c>
      <c r="B70" s="14">
        <v>14299</v>
      </c>
      <c r="C70" s="14">
        <v>14408</v>
      </c>
      <c r="D70" s="14">
        <v>14537</v>
      </c>
      <c r="E70" s="14">
        <v>14378</v>
      </c>
      <c r="F70" s="14">
        <v>14489</v>
      </c>
      <c r="G70" s="14">
        <v>14584</v>
      </c>
      <c r="H70" s="14">
        <v>14764</v>
      </c>
      <c r="I70" s="14">
        <v>14797</v>
      </c>
      <c r="J70" s="14">
        <v>14782</v>
      </c>
      <c r="K70" s="14">
        <v>14810</v>
      </c>
      <c r="L70" s="14">
        <v>14719</v>
      </c>
      <c r="M70" s="14">
        <v>14694</v>
      </c>
      <c r="N70" s="14">
        <v>14693</v>
      </c>
      <c r="O70" s="14">
        <v>14756</v>
      </c>
      <c r="P70" s="14">
        <v>14811</v>
      </c>
      <c r="Q70" s="14">
        <v>14657</v>
      </c>
      <c r="R70" s="14">
        <v>14712</v>
      </c>
      <c r="S70" s="14">
        <v>14801</v>
      </c>
      <c r="T70" s="14">
        <v>14964</v>
      </c>
      <c r="U70" s="14">
        <v>15042</v>
      </c>
      <c r="V70" s="14">
        <v>15059</v>
      </c>
      <c r="W70" s="14">
        <v>14941</v>
      </c>
      <c r="X70" s="14">
        <v>14879</v>
      </c>
      <c r="Y70" s="14">
        <v>14871</v>
      </c>
      <c r="Z70" s="14">
        <v>14639</v>
      </c>
      <c r="AA70" s="14">
        <v>14812</v>
      </c>
      <c r="AB70" s="14">
        <v>14887</v>
      </c>
      <c r="AC70" s="14">
        <v>14813</v>
      </c>
      <c r="AD70" s="14">
        <v>14939</v>
      </c>
      <c r="AE70" s="14">
        <v>14990</v>
      </c>
      <c r="AF70" s="14">
        <v>15043</v>
      </c>
      <c r="AG70" s="13"/>
      <c r="AH70" s="13"/>
      <c r="AI70" s="13"/>
      <c r="AJ70" s="13"/>
      <c r="AK70" s="13"/>
      <c r="AL70" s="13"/>
      <c r="AM70" s="13"/>
      <c r="AN70" s="13"/>
      <c r="AO70" s="13"/>
      <c r="AP70" s="13"/>
      <c r="AQ70" s="13"/>
      <c r="AR70" s="13"/>
      <c r="AS70" s="13"/>
      <c r="AT70" s="13"/>
      <c r="AU70" s="13"/>
      <c r="AV70" s="13"/>
      <c r="AW70" s="13"/>
      <c r="AX70" s="13"/>
      <c r="AY70" s="13"/>
      <c r="AZ70" s="13"/>
      <c r="BA70" s="13"/>
      <c r="BB70" s="13"/>
      <c r="BC70" s="13"/>
      <c r="BD70" s="13"/>
      <c r="BE70" s="13"/>
      <c r="BF70" s="13"/>
      <c r="BG70" s="13"/>
      <c r="BH70" s="13"/>
      <c r="BI70" s="13"/>
      <c r="BJ70" s="13"/>
      <c r="BK70" s="13"/>
      <c r="BL70" s="13"/>
    </row>
    <row r="71" spans="1:64" x14ac:dyDescent="0.35">
      <c r="A71" s="14" t="s">
        <v>59</v>
      </c>
      <c r="B71" s="14">
        <v>181161</v>
      </c>
      <c r="C71" s="14">
        <v>182459</v>
      </c>
      <c r="D71" s="14">
        <v>182825</v>
      </c>
      <c r="E71" s="14">
        <v>181903</v>
      </c>
      <c r="F71" s="14">
        <v>183143</v>
      </c>
      <c r="G71" s="14">
        <v>184618</v>
      </c>
      <c r="H71" s="14">
        <v>183311</v>
      </c>
      <c r="I71" s="14">
        <v>182313</v>
      </c>
      <c r="J71" s="14">
        <v>180398</v>
      </c>
      <c r="K71" s="14">
        <v>181789</v>
      </c>
      <c r="L71" s="14">
        <v>182671</v>
      </c>
      <c r="M71" s="14">
        <v>182246</v>
      </c>
      <c r="N71" s="14">
        <v>180930</v>
      </c>
      <c r="O71" s="14">
        <v>182126</v>
      </c>
      <c r="P71" s="14">
        <v>181934</v>
      </c>
      <c r="Q71" s="14">
        <v>182012</v>
      </c>
      <c r="R71" s="14">
        <v>183667</v>
      </c>
      <c r="S71" s="14">
        <v>186516</v>
      </c>
      <c r="T71" s="14">
        <v>185916</v>
      </c>
      <c r="U71" s="14">
        <v>184871</v>
      </c>
      <c r="V71" s="14">
        <v>182317</v>
      </c>
      <c r="W71" s="14">
        <v>181678</v>
      </c>
      <c r="X71" s="14">
        <v>182901</v>
      </c>
      <c r="Y71" s="14">
        <v>182447</v>
      </c>
      <c r="Z71" s="14">
        <v>181221</v>
      </c>
      <c r="AA71" s="14">
        <v>182896</v>
      </c>
      <c r="AB71" s="14">
        <v>183080</v>
      </c>
      <c r="AC71" s="14">
        <v>182359</v>
      </c>
      <c r="AD71" s="14">
        <v>184776</v>
      </c>
      <c r="AE71" s="14">
        <v>186769</v>
      </c>
      <c r="AF71" s="14">
        <v>185301</v>
      </c>
      <c r="AG71" s="13"/>
      <c r="AH71" s="13"/>
      <c r="AI71" s="13"/>
      <c r="AJ71" s="13"/>
      <c r="AK71" s="13"/>
      <c r="AL71" s="13"/>
      <c r="AM71" s="13"/>
      <c r="AN71" s="13"/>
      <c r="AO71" s="13"/>
      <c r="AP71" s="13"/>
      <c r="AQ71" s="13"/>
      <c r="AR71" s="13"/>
      <c r="AS71" s="13"/>
      <c r="AT71" s="13"/>
      <c r="AU71" s="13"/>
      <c r="AV71" s="13"/>
      <c r="AW71" s="13"/>
      <c r="AX71" s="13"/>
      <c r="AY71" s="13"/>
      <c r="AZ71" s="13"/>
      <c r="BA71" s="13"/>
      <c r="BB71" s="13"/>
      <c r="BC71" s="13"/>
      <c r="BD71" s="13"/>
      <c r="BE71" s="13"/>
      <c r="BF71" s="13"/>
      <c r="BG71" s="13"/>
      <c r="BH71" s="13"/>
      <c r="BI71" s="13"/>
      <c r="BJ71" s="13"/>
      <c r="BK71" s="13"/>
      <c r="BL71" s="13"/>
    </row>
    <row r="72" spans="1:64" x14ac:dyDescent="0.35">
      <c r="A72" s="14" t="s">
        <v>153</v>
      </c>
      <c r="B72" s="14">
        <v>28129</v>
      </c>
      <c r="C72" s="14">
        <v>28413</v>
      </c>
      <c r="D72" s="14">
        <v>28490</v>
      </c>
      <c r="E72" s="14">
        <v>28345</v>
      </c>
      <c r="F72" s="14">
        <v>28631</v>
      </c>
      <c r="G72" s="14">
        <v>28925</v>
      </c>
      <c r="H72" s="14">
        <v>28727</v>
      </c>
      <c r="I72" s="14">
        <v>28669</v>
      </c>
      <c r="J72" s="14">
        <v>28415</v>
      </c>
      <c r="K72" s="14">
        <v>28505</v>
      </c>
      <c r="L72" s="14">
        <v>28570</v>
      </c>
      <c r="M72" s="14">
        <v>28498</v>
      </c>
      <c r="N72" s="14">
        <v>28506</v>
      </c>
      <c r="O72" s="14">
        <v>28760</v>
      </c>
      <c r="P72" s="14">
        <v>28821</v>
      </c>
      <c r="Q72" s="14">
        <v>28783</v>
      </c>
      <c r="R72" s="14">
        <v>28983</v>
      </c>
      <c r="S72" s="14">
        <v>29257</v>
      </c>
      <c r="T72" s="14">
        <v>29047</v>
      </c>
      <c r="U72" s="14">
        <v>28910</v>
      </c>
      <c r="V72" s="14">
        <v>28839</v>
      </c>
      <c r="W72" s="14">
        <v>28855</v>
      </c>
      <c r="X72" s="14">
        <v>29041</v>
      </c>
      <c r="Y72" s="14">
        <v>28969</v>
      </c>
      <c r="Z72" s="14">
        <v>28771</v>
      </c>
      <c r="AA72" s="14">
        <v>29208</v>
      </c>
      <c r="AB72" s="14">
        <v>29366</v>
      </c>
      <c r="AC72" s="14">
        <v>29447</v>
      </c>
      <c r="AD72" s="14">
        <v>29683</v>
      </c>
      <c r="AE72" s="14">
        <v>29762</v>
      </c>
      <c r="AF72" s="14">
        <v>29455</v>
      </c>
      <c r="AG72" s="13"/>
      <c r="AH72" s="13"/>
      <c r="AI72" s="13"/>
      <c r="AJ72" s="13"/>
      <c r="AK72" s="13"/>
      <c r="AL72" s="13"/>
      <c r="AM72" s="13"/>
      <c r="AN72" s="13"/>
      <c r="AO72" s="13"/>
      <c r="AP72" s="13"/>
      <c r="AQ72" s="13"/>
      <c r="AR72" s="13"/>
      <c r="AS72" s="13"/>
      <c r="AT72" s="13"/>
      <c r="AU72" s="13"/>
      <c r="AV72" s="13"/>
      <c r="AW72" s="13"/>
      <c r="AX72" s="13"/>
      <c r="AY72" s="13"/>
      <c r="AZ72" s="13"/>
      <c r="BA72" s="13"/>
      <c r="BB72" s="13"/>
      <c r="BC72" s="13"/>
      <c r="BD72" s="13"/>
      <c r="BE72" s="13"/>
      <c r="BF72" s="13"/>
      <c r="BG72" s="13"/>
      <c r="BH72" s="13"/>
      <c r="BI72" s="13"/>
      <c r="BJ72" s="13"/>
      <c r="BK72" s="13"/>
      <c r="BL72" s="13"/>
    </row>
    <row r="73" spans="1:64" x14ac:dyDescent="0.35">
      <c r="A73" s="14" t="s">
        <v>60</v>
      </c>
      <c r="B73" s="14">
        <v>9790</v>
      </c>
      <c r="C73" s="14">
        <v>9845</v>
      </c>
      <c r="D73" s="14">
        <v>9930</v>
      </c>
      <c r="E73" s="14">
        <v>9746</v>
      </c>
      <c r="F73" s="14">
        <v>9956</v>
      </c>
      <c r="G73" s="14">
        <v>10060</v>
      </c>
      <c r="H73" s="14">
        <v>10101</v>
      </c>
      <c r="I73" s="14">
        <v>9943</v>
      </c>
      <c r="J73" s="14">
        <v>9955</v>
      </c>
      <c r="K73" s="14">
        <v>9814</v>
      </c>
      <c r="L73" s="14">
        <v>9730</v>
      </c>
      <c r="M73" s="14">
        <v>9682</v>
      </c>
      <c r="N73" s="14">
        <v>9770</v>
      </c>
      <c r="O73" s="14">
        <v>9915</v>
      </c>
      <c r="P73" s="14">
        <v>9905</v>
      </c>
      <c r="Q73" s="14">
        <v>9856</v>
      </c>
      <c r="R73" s="14">
        <v>10008</v>
      </c>
      <c r="S73" s="14">
        <v>10106</v>
      </c>
      <c r="T73" s="14">
        <v>10137</v>
      </c>
      <c r="U73" s="14">
        <v>9967</v>
      </c>
      <c r="V73" s="14">
        <v>9895</v>
      </c>
      <c r="W73" s="14">
        <v>9790</v>
      </c>
      <c r="X73" s="14">
        <v>9759</v>
      </c>
      <c r="Y73" s="14">
        <v>9749</v>
      </c>
      <c r="Z73" s="14">
        <v>9888</v>
      </c>
      <c r="AA73" s="14">
        <v>9993</v>
      </c>
      <c r="AB73" s="14">
        <v>9997</v>
      </c>
      <c r="AC73" s="14">
        <v>9949</v>
      </c>
      <c r="AD73" s="14">
        <v>10106</v>
      </c>
      <c r="AE73" s="14">
        <v>10156</v>
      </c>
      <c r="AF73" s="14">
        <v>10096</v>
      </c>
      <c r="AG73" s="13"/>
      <c r="AH73" s="13"/>
      <c r="AI73" s="13"/>
      <c r="AJ73" s="13"/>
      <c r="AK73" s="13"/>
      <c r="AL73" s="13"/>
      <c r="AM73" s="13"/>
      <c r="AN73" s="13"/>
      <c r="AO73" s="13"/>
      <c r="AP73" s="13"/>
      <c r="AQ73" s="13"/>
      <c r="AR73" s="13"/>
      <c r="AS73" s="13"/>
      <c r="AT73" s="13"/>
      <c r="AU73" s="13"/>
      <c r="AV73" s="13"/>
      <c r="AW73" s="13"/>
      <c r="AX73" s="13"/>
      <c r="AY73" s="13"/>
      <c r="AZ73" s="13"/>
      <c r="BA73" s="13"/>
      <c r="BB73" s="13"/>
      <c r="BC73" s="13"/>
      <c r="BD73" s="13"/>
      <c r="BE73" s="13"/>
      <c r="BF73" s="13"/>
      <c r="BG73" s="13"/>
      <c r="BH73" s="13"/>
      <c r="BI73" s="13"/>
      <c r="BJ73" s="13"/>
      <c r="BK73" s="13"/>
      <c r="BL73" s="13"/>
    </row>
    <row r="74" spans="1:64" x14ac:dyDescent="0.35">
      <c r="A74" s="14" t="s">
        <v>61</v>
      </c>
      <c r="B74" s="14">
        <v>6566</v>
      </c>
      <c r="C74" s="14">
        <v>6574</v>
      </c>
      <c r="D74" s="14">
        <v>6576</v>
      </c>
      <c r="E74" s="14">
        <v>6272</v>
      </c>
      <c r="F74" s="14">
        <v>6281</v>
      </c>
      <c r="G74" s="14">
        <v>6337</v>
      </c>
      <c r="H74" s="14">
        <v>6292</v>
      </c>
      <c r="I74" s="14">
        <v>6268</v>
      </c>
      <c r="J74" s="14">
        <v>6200</v>
      </c>
      <c r="K74" s="14">
        <v>6187</v>
      </c>
      <c r="L74" s="14">
        <v>6148</v>
      </c>
      <c r="M74" s="14">
        <v>6272</v>
      </c>
      <c r="N74" s="14">
        <v>6459</v>
      </c>
      <c r="O74" s="14">
        <v>6528</v>
      </c>
      <c r="P74" s="14">
        <v>6453</v>
      </c>
      <c r="Q74" s="14">
        <v>6185</v>
      </c>
      <c r="R74" s="14">
        <v>6238</v>
      </c>
      <c r="S74" s="14">
        <v>6350</v>
      </c>
      <c r="T74" s="14">
        <v>6252</v>
      </c>
      <c r="U74" s="14">
        <v>6233</v>
      </c>
      <c r="V74" s="14">
        <v>6166</v>
      </c>
      <c r="W74" s="14">
        <v>6162</v>
      </c>
      <c r="X74" s="14">
        <v>6125</v>
      </c>
      <c r="Y74" s="14">
        <v>6284</v>
      </c>
      <c r="Z74" s="14">
        <v>6412</v>
      </c>
      <c r="AA74" s="14">
        <v>6475</v>
      </c>
      <c r="AB74" s="14">
        <v>6445</v>
      </c>
      <c r="AC74" s="14">
        <v>6197</v>
      </c>
      <c r="AD74" s="14">
        <v>6246</v>
      </c>
      <c r="AE74" s="14">
        <v>6320</v>
      </c>
      <c r="AF74" s="14">
        <v>6177</v>
      </c>
      <c r="AG74" s="13"/>
      <c r="AH74" s="13"/>
      <c r="AI74" s="13"/>
      <c r="AJ74" s="13"/>
      <c r="AK74" s="13"/>
      <c r="AL74" s="13"/>
      <c r="AM74" s="13"/>
      <c r="AN74" s="13"/>
      <c r="AO74" s="13"/>
      <c r="AP74" s="13"/>
      <c r="AQ74" s="13"/>
      <c r="AR74" s="13"/>
      <c r="AS74" s="13"/>
      <c r="AT74" s="13"/>
      <c r="AU74" s="13"/>
      <c r="AV74" s="13"/>
      <c r="AW74" s="13"/>
      <c r="AX74" s="13"/>
      <c r="AY74" s="13"/>
      <c r="AZ74" s="13"/>
      <c r="BA74" s="13"/>
      <c r="BB74" s="13"/>
      <c r="BC74" s="13"/>
      <c r="BD74" s="13"/>
      <c r="BE74" s="13"/>
      <c r="BF74" s="13"/>
      <c r="BG74" s="13"/>
      <c r="BH74" s="13"/>
      <c r="BI74" s="13"/>
      <c r="BJ74" s="13"/>
      <c r="BK74" s="13"/>
      <c r="BL74" s="13"/>
    </row>
    <row r="75" spans="1:64" x14ac:dyDescent="0.35">
      <c r="A75" s="14" t="s">
        <v>154</v>
      </c>
      <c r="B75" s="14">
        <v>9235</v>
      </c>
      <c r="C75" s="14">
        <v>9250</v>
      </c>
      <c r="D75" s="14">
        <v>9245</v>
      </c>
      <c r="E75" s="14">
        <v>8899</v>
      </c>
      <c r="F75" s="14">
        <v>8925</v>
      </c>
      <c r="G75" s="14">
        <v>9083</v>
      </c>
      <c r="H75" s="14">
        <v>8959</v>
      </c>
      <c r="I75" s="14">
        <v>8896</v>
      </c>
      <c r="J75" s="14">
        <v>8822</v>
      </c>
      <c r="K75" s="14">
        <v>8822</v>
      </c>
      <c r="L75" s="14">
        <v>8739</v>
      </c>
      <c r="M75" s="14">
        <v>8865</v>
      </c>
      <c r="N75" s="14">
        <v>9148</v>
      </c>
      <c r="O75" s="14">
        <v>9192</v>
      </c>
      <c r="P75" s="14">
        <v>9089</v>
      </c>
      <c r="Q75" s="14">
        <v>8770</v>
      </c>
      <c r="R75" s="14">
        <v>8839</v>
      </c>
      <c r="S75" s="14">
        <v>9046</v>
      </c>
      <c r="T75" s="14">
        <v>8860</v>
      </c>
      <c r="U75" s="14">
        <v>8839</v>
      </c>
      <c r="V75" s="14">
        <v>8772</v>
      </c>
      <c r="W75" s="14">
        <v>8776</v>
      </c>
      <c r="X75" s="14">
        <v>8730</v>
      </c>
      <c r="Y75" s="14">
        <v>8884</v>
      </c>
      <c r="Z75" s="14">
        <v>9062</v>
      </c>
      <c r="AA75" s="14">
        <v>9130</v>
      </c>
      <c r="AB75" s="14">
        <v>9079</v>
      </c>
      <c r="AC75" s="14">
        <v>8790</v>
      </c>
      <c r="AD75" s="14">
        <v>8846</v>
      </c>
      <c r="AE75" s="14">
        <v>9002</v>
      </c>
      <c r="AF75" s="14">
        <v>8794</v>
      </c>
      <c r="AG75" s="13"/>
      <c r="AH75" s="13"/>
      <c r="AI75" s="13"/>
      <c r="AJ75" s="13"/>
      <c r="AK75" s="13"/>
      <c r="AL75" s="13"/>
      <c r="AM75" s="13"/>
      <c r="AN75" s="13"/>
      <c r="AO75" s="13"/>
      <c r="AP75" s="13"/>
      <c r="AQ75" s="13"/>
      <c r="AR75" s="13"/>
      <c r="AS75" s="13"/>
      <c r="AT75" s="13"/>
      <c r="AU75" s="13"/>
      <c r="AV75" s="13"/>
      <c r="AW75" s="13"/>
      <c r="AX75" s="13"/>
      <c r="AY75" s="13"/>
      <c r="AZ75" s="13"/>
      <c r="BA75" s="13"/>
      <c r="BB75" s="13"/>
      <c r="BC75" s="13"/>
      <c r="BD75" s="13"/>
      <c r="BE75" s="13"/>
      <c r="BF75" s="13"/>
      <c r="BG75" s="13"/>
      <c r="BH75" s="13"/>
      <c r="BI75" s="13"/>
      <c r="BJ75" s="13"/>
      <c r="BK75" s="13"/>
      <c r="BL75" s="13"/>
    </row>
    <row r="76" spans="1:64" x14ac:dyDescent="0.35">
      <c r="A76" s="14" t="s">
        <v>155</v>
      </c>
      <c r="B76" s="14">
        <v>6566</v>
      </c>
      <c r="C76" s="14">
        <v>6574</v>
      </c>
      <c r="D76" s="14">
        <v>6576</v>
      </c>
      <c r="E76" s="14">
        <v>6272</v>
      </c>
      <c r="F76" s="14">
        <v>6281</v>
      </c>
      <c r="G76" s="14">
        <v>6337</v>
      </c>
      <c r="H76" s="14">
        <v>6292</v>
      </c>
      <c r="I76" s="14">
        <v>6268</v>
      </c>
      <c r="J76" s="14">
        <v>6200</v>
      </c>
      <c r="K76" s="14">
        <v>6187</v>
      </c>
      <c r="L76" s="14">
        <v>6148</v>
      </c>
      <c r="M76" s="14">
        <v>6272</v>
      </c>
      <c r="N76" s="14">
        <v>6459</v>
      </c>
      <c r="O76" s="14">
        <v>6528</v>
      </c>
      <c r="P76" s="14">
        <v>6453</v>
      </c>
      <c r="Q76" s="14">
        <v>6185</v>
      </c>
      <c r="R76" s="14">
        <v>6238</v>
      </c>
      <c r="S76" s="14">
        <v>6350</v>
      </c>
      <c r="T76" s="14">
        <v>6252</v>
      </c>
      <c r="U76" s="14">
        <v>6233</v>
      </c>
      <c r="V76" s="14">
        <v>6166</v>
      </c>
      <c r="W76" s="14">
        <v>6162</v>
      </c>
      <c r="X76" s="14">
        <v>6125</v>
      </c>
      <c r="Y76" s="14">
        <v>6284</v>
      </c>
      <c r="Z76" s="14">
        <v>6412</v>
      </c>
      <c r="AA76" s="14">
        <v>6475</v>
      </c>
      <c r="AB76" s="14">
        <v>6445</v>
      </c>
      <c r="AC76" s="14">
        <v>6197</v>
      </c>
      <c r="AD76" s="14">
        <v>6246</v>
      </c>
      <c r="AE76" s="14">
        <v>6320</v>
      </c>
      <c r="AF76" s="14">
        <v>6177</v>
      </c>
      <c r="AG76" s="13"/>
      <c r="AH76" s="13"/>
      <c r="AI76" s="13"/>
      <c r="AJ76" s="13"/>
      <c r="AK76" s="13"/>
      <c r="AL76" s="13"/>
      <c r="AM76" s="13"/>
      <c r="AN76" s="13"/>
      <c r="AO76" s="13"/>
      <c r="AP76" s="13"/>
      <c r="AQ76" s="13"/>
      <c r="AR76" s="13"/>
      <c r="AS76" s="13"/>
      <c r="AT76" s="13"/>
      <c r="AU76" s="13"/>
      <c r="AV76" s="13"/>
      <c r="AW76" s="13"/>
      <c r="AX76" s="13"/>
      <c r="AY76" s="13"/>
      <c r="AZ76" s="13"/>
      <c r="BA76" s="13"/>
      <c r="BB76" s="13"/>
      <c r="BC76" s="13"/>
      <c r="BD76" s="13"/>
      <c r="BE76" s="13"/>
      <c r="BF76" s="13"/>
      <c r="BG76" s="13"/>
      <c r="BH76" s="13"/>
      <c r="BI76" s="13"/>
      <c r="BJ76" s="13"/>
      <c r="BK76" s="13"/>
      <c r="BL76" s="13"/>
    </row>
    <row r="77" spans="1:64" x14ac:dyDescent="0.35">
      <c r="A77" s="14" t="s">
        <v>156</v>
      </c>
      <c r="B77" s="14">
        <v>18361</v>
      </c>
      <c r="C77" s="14">
        <v>18498</v>
      </c>
      <c r="D77" s="14">
        <v>18533</v>
      </c>
      <c r="E77" s="14">
        <v>18488</v>
      </c>
      <c r="F77" s="14">
        <v>18626</v>
      </c>
      <c r="G77" s="14">
        <v>18741</v>
      </c>
      <c r="H77" s="14">
        <v>18531</v>
      </c>
      <c r="I77" s="14">
        <v>18510</v>
      </c>
      <c r="J77" s="14">
        <v>18337</v>
      </c>
      <c r="K77" s="14">
        <v>18492</v>
      </c>
      <c r="L77" s="14">
        <v>18607</v>
      </c>
      <c r="M77" s="14">
        <v>18522</v>
      </c>
      <c r="N77" s="14">
        <v>18299</v>
      </c>
      <c r="O77" s="14">
        <v>18425</v>
      </c>
      <c r="P77" s="14">
        <v>18458</v>
      </c>
      <c r="Q77" s="14">
        <v>18535</v>
      </c>
      <c r="R77" s="14">
        <v>18693</v>
      </c>
      <c r="S77" s="14">
        <v>18939</v>
      </c>
      <c r="T77" s="14">
        <v>18779</v>
      </c>
      <c r="U77" s="14">
        <v>18735</v>
      </c>
      <c r="V77" s="14">
        <v>18527</v>
      </c>
      <c r="W77" s="14">
        <v>18492</v>
      </c>
      <c r="X77" s="14">
        <v>18609</v>
      </c>
      <c r="Y77" s="14">
        <v>18519</v>
      </c>
      <c r="Z77" s="14">
        <v>18330</v>
      </c>
      <c r="AA77" s="14">
        <v>18506</v>
      </c>
      <c r="AB77" s="14">
        <v>18579</v>
      </c>
      <c r="AC77" s="14">
        <v>18560</v>
      </c>
      <c r="AD77" s="14">
        <v>18831</v>
      </c>
      <c r="AE77" s="14">
        <v>19005</v>
      </c>
      <c r="AF77" s="14">
        <v>18772</v>
      </c>
      <c r="AG77" s="13"/>
      <c r="AH77" s="13"/>
      <c r="AI77" s="13"/>
      <c r="AJ77" s="13"/>
      <c r="AK77" s="13"/>
      <c r="AL77" s="13"/>
      <c r="AM77" s="13"/>
      <c r="AN77" s="13"/>
      <c r="AO77" s="13"/>
      <c r="AP77" s="13"/>
      <c r="AQ77" s="13"/>
      <c r="AR77" s="13"/>
      <c r="AS77" s="13"/>
      <c r="AT77" s="13"/>
      <c r="AU77" s="13"/>
      <c r="AV77" s="13"/>
      <c r="AW77" s="13"/>
      <c r="AX77" s="13"/>
      <c r="AY77" s="13"/>
      <c r="AZ77" s="13"/>
      <c r="BA77" s="13"/>
      <c r="BB77" s="13"/>
      <c r="BC77" s="13"/>
      <c r="BD77" s="13"/>
      <c r="BE77" s="13"/>
      <c r="BF77" s="13"/>
      <c r="BG77" s="13"/>
      <c r="BH77" s="13"/>
      <c r="BI77" s="13"/>
      <c r="BJ77" s="13"/>
      <c r="BK77" s="13"/>
      <c r="BL77" s="13"/>
    </row>
    <row r="78" spans="1:64" x14ac:dyDescent="0.35">
      <c r="A78" s="14" t="s">
        <v>157</v>
      </c>
      <c r="B78" s="14">
        <v>100968</v>
      </c>
      <c r="C78" s="14">
        <v>101946</v>
      </c>
      <c r="D78" s="14">
        <v>102203</v>
      </c>
      <c r="E78" s="14">
        <v>101536</v>
      </c>
      <c r="F78" s="14">
        <v>102419</v>
      </c>
      <c r="G78" s="14">
        <v>103718</v>
      </c>
      <c r="H78" s="14">
        <v>103177</v>
      </c>
      <c r="I78" s="14">
        <v>102737</v>
      </c>
      <c r="J78" s="14">
        <v>101692</v>
      </c>
      <c r="K78" s="14">
        <v>102251</v>
      </c>
      <c r="L78" s="14">
        <v>102522</v>
      </c>
      <c r="M78" s="14">
        <v>102137</v>
      </c>
      <c r="N78" s="14">
        <v>102589</v>
      </c>
      <c r="O78" s="14">
        <v>103149</v>
      </c>
      <c r="P78" s="14">
        <v>103061</v>
      </c>
      <c r="Q78" s="14">
        <v>102782</v>
      </c>
      <c r="R78" s="14">
        <v>103859</v>
      </c>
      <c r="S78" s="14">
        <v>105287</v>
      </c>
      <c r="T78" s="14">
        <v>105035</v>
      </c>
      <c r="U78" s="14">
        <v>104297</v>
      </c>
      <c r="V78" s="14">
        <v>103473</v>
      </c>
      <c r="W78" s="14">
        <v>103210</v>
      </c>
      <c r="X78" s="14">
        <v>104173</v>
      </c>
      <c r="Y78" s="14">
        <v>103943</v>
      </c>
      <c r="Z78" s="14">
        <v>103520</v>
      </c>
      <c r="AA78" s="14">
        <v>104854</v>
      </c>
      <c r="AB78" s="14">
        <v>105202</v>
      </c>
      <c r="AC78" s="14">
        <v>105366</v>
      </c>
      <c r="AD78" s="14">
        <v>106325</v>
      </c>
      <c r="AE78" s="14">
        <v>107026</v>
      </c>
      <c r="AF78" s="14">
        <v>105976</v>
      </c>
      <c r="AG78" s="13"/>
      <c r="AH78" s="13"/>
      <c r="AI78" s="13"/>
      <c r="AJ78" s="13"/>
      <c r="AK78" s="13"/>
      <c r="AL78" s="13"/>
      <c r="AM78" s="13"/>
      <c r="AN78" s="13"/>
      <c r="AO78" s="13"/>
      <c r="AP78" s="13"/>
      <c r="AQ78" s="13"/>
      <c r="AR78" s="13"/>
      <c r="AS78" s="13"/>
      <c r="AT78" s="13"/>
      <c r="AU78" s="13"/>
      <c r="AV78" s="13"/>
      <c r="AW78" s="13"/>
      <c r="AX78" s="13"/>
      <c r="AY78" s="13"/>
      <c r="AZ78" s="13"/>
      <c r="BA78" s="13"/>
      <c r="BB78" s="13"/>
      <c r="BC78" s="13"/>
      <c r="BD78" s="13"/>
      <c r="BE78" s="13"/>
      <c r="BF78" s="13"/>
      <c r="BG78" s="13"/>
      <c r="BH78" s="13"/>
      <c r="BI78" s="13"/>
      <c r="BJ78" s="13"/>
      <c r="BK78" s="13"/>
      <c r="BL78" s="13"/>
    </row>
    <row r="79" spans="1:64" x14ac:dyDescent="0.35">
      <c r="A79" s="14" t="s">
        <v>159</v>
      </c>
      <c r="B79" s="14">
        <v>556939</v>
      </c>
      <c r="C79" s="14">
        <v>562378</v>
      </c>
      <c r="D79" s="14">
        <v>563771</v>
      </c>
      <c r="E79" s="14">
        <v>560242</v>
      </c>
      <c r="F79" s="14">
        <v>565272</v>
      </c>
      <c r="G79" s="14">
        <v>571751</v>
      </c>
      <c r="H79" s="14">
        <v>568208</v>
      </c>
      <c r="I79" s="14">
        <v>566546</v>
      </c>
      <c r="J79" s="14">
        <v>560946</v>
      </c>
      <c r="K79" s="14">
        <v>563521</v>
      </c>
      <c r="L79" s="14">
        <v>565077</v>
      </c>
      <c r="M79" s="14">
        <v>563496</v>
      </c>
      <c r="N79" s="14">
        <v>565011</v>
      </c>
      <c r="O79" s="14">
        <v>569059</v>
      </c>
      <c r="P79" s="14">
        <v>569180</v>
      </c>
      <c r="Q79" s="14">
        <v>567889</v>
      </c>
      <c r="R79" s="14">
        <v>572773</v>
      </c>
      <c r="S79" s="14">
        <v>579560</v>
      </c>
      <c r="T79" s="14">
        <v>576648</v>
      </c>
      <c r="U79" s="14">
        <v>573418</v>
      </c>
      <c r="V79" s="14">
        <v>570129</v>
      </c>
      <c r="W79" s="14">
        <v>569502</v>
      </c>
      <c r="X79" s="14">
        <v>574214</v>
      </c>
      <c r="Y79" s="14">
        <v>573055</v>
      </c>
      <c r="Z79" s="14">
        <v>570137</v>
      </c>
      <c r="AA79" s="14">
        <v>578063</v>
      </c>
      <c r="AB79" s="14">
        <v>580480</v>
      </c>
      <c r="AC79" s="14">
        <v>581632</v>
      </c>
      <c r="AD79" s="14">
        <v>586559</v>
      </c>
      <c r="AE79" s="14">
        <v>589305</v>
      </c>
      <c r="AF79" s="14">
        <v>583351</v>
      </c>
      <c r="AG79" s="13"/>
      <c r="AH79" s="13"/>
      <c r="AI79" s="13"/>
      <c r="AJ79" s="13"/>
      <c r="AK79" s="13"/>
      <c r="AL79" s="13"/>
      <c r="AM79" s="13"/>
      <c r="AN79" s="13"/>
      <c r="AO79" s="13"/>
      <c r="AP79" s="13"/>
      <c r="AQ79" s="13"/>
      <c r="AR79" s="13"/>
      <c r="AS79" s="13"/>
      <c r="AT79" s="13"/>
      <c r="AU79" s="13"/>
      <c r="AV79" s="13"/>
      <c r="AW79" s="13"/>
      <c r="AX79" s="13"/>
      <c r="AY79" s="13"/>
      <c r="AZ79" s="13"/>
      <c r="BA79" s="13"/>
      <c r="BB79" s="13"/>
      <c r="BC79" s="13"/>
      <c r="BD79" s="13"/>
      <c r="BE79" s="13"/>
      <c r="BF79" s="13"/>
      <c r="BG79" s="13"/>
      <c r="BH79" s="13"/>
      <c r="BI79" s="13"/>
      <c r="BJ79" s="13"/>
      <c r="BK79" s="13"/>
      <c r="BL79" s="13"/>
    </row>
    <row r="80" spans="1:64" x14ac:dyDescent="0.35">
      <c r="A80" s="14" t="s">
        <v>158</v>
      </c>
      <c r="B80" s="14">
        <v>741556</v>
      </c>
      <c r="C80" s="14">
        <v>749180</v>
      </c>
      <c r="D80" s="14">
        <v>750967</v>
      </c>
      <c r="E80" s="14">
        <v>746619</v>
      </c>
      <c r="F80" s="14">
        <v>753826</v>
      </c>
      <c r="G80" s="14">
        <v>762109</v>
      </c>
      <c r="H80" s="14">
        <v>758213</v>
      </c>
      <c r="I80" s="14">
        <v>755210</v>
      </c>
      <c r="J80" s="14">
        <v>747613</v>
      </c>
      <c r="K80" s="14">
        <v>750282</v>
      </c>
      <c r="L80" s="14">
        <v>751838</v>
      </c>
      <c r="M80" s="14">
        <v>748961</v>
      </c>
      <c r="N80" s="14">
        <v>750736</v>
      </c>
      <c r="O80" s="14">
        <v>756254</v>
      </c>
      <c r="P80" s="14">
        <v>756183</v>
      </c>
      <c r="Q80" s="14">
        <v>754517</v>
      </c>
      <c r="R80" s="14">
        <v>761584</v>
      </c>
      <c r="S80" s="14">
        <v>770801</v>
      </c>
      <c r="T80" s="14">
        <v>767684</v>
      </c>
      <c r="U80" s="14">
        <v>762892</v>
      </c>
      <c r="V80" s="14">
        <v>758721</v>
      </c>
      <c r="W80" s="14">
        <v>757378</v>
      </c>
      <c r="X80" s="14">
        <v>762730</v>
      </c>
      <c r="Y80" s="14">
        <v>760747</v>
      </c>
      <c r="Z80" s="14">
        <v>756738</v>
      </c>
      <c r="AA80" s="14">
        <v>766952</v>
      </c>
      <c r="AB80" s="14">
        <v>769031</v>
      </c>
      <c r="AC80" s="14">
        <v>769827</v>
      </c>
      <c r="AD80" s="14">
        <v>777081</v>
      </c>
      <c r="AE80" s="14">
        <v>780816</v>
      </c>
      <c r="AF80" s="14">
        <v>774620</v>
      </c>
      <c r="AG80" s="13"/>
      <c r="AH80" s="13"/>
      <c r="AI80" s="13"/>
      <c r="AJ80" s="13"/>
      <c r="AK80" s="13"/>
      <c r="AL80" s="13"/>
      <c r="AM80" s="13"/>
      <c r="AN80" s="13"/>
      <c r="AO80" s="13"/>
      <c r="AP80" s="13"/>
      <c r="AQ80" s="13"/>
      <c r="AR80" s="13"/>
      <c r="AS80" s="13"/>
      <c r="AT80" s="13"/>
      <c r="AU80" s="13"/>
      <c r="AV80" s="13"/>
      <c r="AW80" s="13"/>
      <c r="AX80" s="13"/>
      <c r="AY80" s="13"/>
      <c r="AZ80" s="13"/>
      <c r="BA80" s="13"/>
      <c r="BB80" s="13"/>
      <c r="BC80" s="13"/>
      <c r="BD80" s="13"/>
      <c r="BE80" s="13"/>
      <c r="BF80" s="13"/>
      <c r="BG80" s="13"/>
      <c r="BH80" s="13"/>
      <c r="BI80" s="13"/>
      <c r="BJ80" s="13"/>
      <c r="BK80" s="13"/>
      <c r="BL80" s="13"/>
    </row>
    <row r="81" spans="1:64" x14ac:dyDescent="0.35">
      <c r="A81" s="14" t="s">
        <v>160</v>
      </c>
      <c r="B81" s="14">
        <v>47450</v>
      </c>
      <c r="C81" s="14">
        <v>47676</v>
      </c>
      <c r="D81" s="14">
        <v>47772</v>
      </c>
      <c r="E81" s="14">
        <v>47755</v>
      </c>
      <c r="F81" s="14">
        <v>49559</v>
      </c>
      <c r="G81" s="14">
        <v>51818</v>
      </c>
      <c r="H81" s="14">
        <v>53093</v>
      </c>
      <c r="I81" s="14">
        <v>51992</v>
      </c>
      <c r="J81" s="14">
        <v>49389</v>
      </c>
      <c r="K81" s="14">
        <v>48917</v>
      </c>
      <c r="L81" s="14">
        <v>48511</v>
      </c>
      <c r="M81" s="14">
        <v>48216</v>
      </c>
      <c r="N81" s="14">
        <v>47896</v>
      </c>
      <c r="O81" s="14">
        <v>48144</v>
      </c>
      <c r="P81" s="14">
        <v>47899</v>
      </c>
      <c r="Q81" s="14">
        <v>47894</v>
      </c>
      <c r="R81" s="14">
        <v>49549</v>
      </c>
      <c r="S81" s="14">
        <v>52184</v>
      </c>
      <c r="T81" s="14">
        <v>53649</v>
      </c>
      <c r="U81" s="14">
        <v>52467</v>
      </c>
      <c r="V81" s="14">
        <v>50319</v>
      </c>
      <c r="W81" s="14">
        <v>49694</v>
      </c>
      <c r="X81" s="14">
        <v>49402</v>
      </c>
      <c r="Y81" s="14">
        <v>49171</v>
      </c>
      <c r="Z81" s="14">
        <v>48572</v>
      </c>
      <c r="AA81" s="14">
        <v>48912</v>
      </c>
      <c r="AB81" s="14">
        <v>48791</v>
      </c>
      <c r="AC81" s="14">
        <v>49018</v>
      </c>
      <c r="AD81" s="14">
        <v>50695</v>
      </c>
      <c r="AE81" s="14">
        <v>52913</v>
      </c>
      <c r="AF81" s="14">
        <v>54217</v>
      </c>
      <c r="AG81" s="13"/>
      <c r="AH81" s="13"/>
      <c r="AI81" s="13"/>
      <c r="AJ81" s="13"/>
      <c r="AK81" s="13"/>
      <c r="AL81" s="13"/>
      <c r="AM81" s="13"/>
      <c r="AN81" s="13"/>
      <c r="AO81" s="13"/>
      <c r="AP81" s="13"/>
      <c r="AQ81" s="13"/>
      <c r="AR81" s="13"/>
      <c r="AS81" s="13"/>
      <c r="AT81" s="13"/>
      <c r="AU81" s="13"/>
      <c r="AV81" s="13"/>
      <c r="AW81" s="13"/>
      <c r="AX81" s="13"/>
      <c r="AY81" s="13"/>
      <c r="AZ81" s="13"/>
      <c r="BA81" s="13"/>
      <c r="BB81" s="13"/>
      <c r="BC81" s="13"/>
      <c r="BD81" s="13"/>
      <c r="BE81" s="13"/>
      <c r="BF81" s="13"/>
      <c r="BG81" s="13"/>
      <c r="BH81" s="13"/>
      <c r="BI81" s="13"/>
      <c r="BJ81" s="13"/>
      <c r="BK81" s="13"/>
      <c r="BL81" s="13"/>
    </row>
    <row r="82" spans="1:64" x14ac:dyDescent="0.35">
      <c r="A82" s="14" t="s">
        <v>161</v>
      </c>
      <c r="B82" s="14">
        <v>17985</v>
      </c>
      <c r="C82" s="14">
        <v>18210</v>
      </c>
      <c r="D82" s="14">
        <v>18321</v>
      </c>
      <c r="E82" s="14">
        <v>18345</v>
      </c>
      <c r="F82" s="14">
        <v>18341</v>
      </c>
      <c r="G82" s="14">
        <v>18426</v>
      </c>
      <c r="H82" s="14">
        <v>18005</v>
      </c>
      <c r="I82" s="14">
        <v>17902</v>
      </c>
      <c r="J82" s="14">
        <v>17909</v>
      </c>
      <c r="K82" s="14">
        <v>18191</v>
      </c>
      <c r="L82" s="14">
        <v>18119</v>
      </c>
      <c r="M82" s="14">
        <v>18100</v>
      </c>
      <c r="N82" s="14">
        <v>18206</v>
      </c>
      <c r="O82" s="14">
        <v>18331</v>
      </c>
      <c r="P82" s="14">
        <v>18255</v>
      </c>
      <c r="Q82" s="14">
        <v>18189</v>
      </c>
      <c r="R82" s="14">
        <v>18033</v>
      </c>
      <c r="S82" s="14">
        <v>18031</v>
      </c>
      <c r="T82" s="14">
        <v>17866</v>
      </c>
      <c r="U82" s="14">
        <v>17723</v>
      </c>
      <c r="V82" s="14">
        <v>17867</v>
      </c>
      <c r="W82" s="14">
        <v>18168</v>
      </c>
      <c r="X82" s="14">
        <v>18061</v>
      </c>
      <c r="Y82" s="14">
        <v>18083</v>
      </c>
      <c r="Z82" s="14">
        <v>18243</v>
      </c>
      <c r="AA82" s="14">
        <v>18293</v>
      </c>
      <c r="AB82" s="14">
        <v>18204</v>
      </c>
      <c r="AC82" s="14">
        <v>18226</v>
      </c>
      <c r="AD82" s="14">
        <v>18013</v>
      </c>
      <c r="AE82" s="14">
        <v>17859</v>
      </c>
      <c r="AF82" s="14">
        <v>17596</v>
      </c>
      <c r="AG82" s="13"/>
      <c r="AH82" s="13"/>
      <c r="AI82" s="13"/>
      <c r="AJ82" s="13"/>
      <c r="AK82" s="13"/>
      <c r="AL82" s="13"/>
      <c r="AM82" s="13"/>
      <c r="AN82" s="13"/>
      <c r="AO82" s="13"/>
      <c r="AP82" s="13"/>
      <c r="AQ82" s="13"/>
      <c r="AR82" s="13"/>
      <c r="AS82" s="13"/>
      <c r="AT82" s="13"/>
      <c r="AU82" s="13"/>
      <c r="AV82" s="13"/>
      <c r="AW82" s="13"/>
      <c r="AX82" s="13"/>
      <c r="AY82" s="13"/>
      <c r="AZ82" s="13"/>
      <c r="BA82" s="13"/>
      <c r="BB82" s="13"/>
      <c r="BC82" s="13"/>
      <c r="BD82" s="13"/>
      <c r="BE82" s="13"/>
      <c r="BF82" s="13"/>
      <c r="BG82" s="13"/>
      <c r="BH82" s="13"/>
      <c r="BI82" s="13"/>
      <c r="BJ82" s="13"/>
      <c r="BK82" s="13"/>
      <c r="BL82" s="13"/>
    </row>
    <row r="83" spans="1:64" x14ac:dyDescent="0.35">
      <c r="A83" s="14" t="s">
        <v>162</v>
      </c>
      <c r="B83" s="14">
        <v>13552</v>
      </c>
      <c r="C83" s="14">
        <v>13625</v>
      </c>
      <c r="D83" s="14">
        <v>13771</v>
      </c>
      <c r="E83" s="14">
        <v>13622</v>
      </c>
      <c r="F83" s="14">
        <v>13794</v>
      </c>
      <c r="G83" s="14">
        <v>13900</v>
      </c>
      <c r="H83" s="14">
        <v>14086</v>
      </c>
      <c r="I83" s="14">
        <v>14084</v>
      </c>
      <c r="J83" s="14">
        <v>14020</v>
      </c>
      <c r="K83" s="14">
        <v>14016</v>
      </c>
      <c r="L83" s="14">
        <v>13915</v>
      </c>
      <c r="M83" s="14">
        <v>13889</v>
      </c>
      <c r="N83" s="14">
        <v>13906</v>
      </c>
      <c r="O83" s="14">
        <v>13949</v>
      </c>
      <c r="P83" s="14">
        <v>13996</v>
      </c>
      <c r="Q83" s="14">
        <v>13851</v>
      </c>
      <c r="R83" s="14">
        <v>13989</v>
      </c>
      <c r="S83" s="14">
        <v>14093</v>
      </c>
      <c r="T83" s="14">
        <v>14270</v>
      </c>
      <c r="U83" s="14">
        <v>14259</v>
      </c>
      <c r="V83" s="14">
        <v>14242</v>
      </c>
      <c r="W83" s="14">
        <v>14138</v>
      </c>
      <c r="X83" s="14">
        <v>14083</v>
      </c>
      <c r="Y83" s="14">
        <v>14065</v>
      </c>
      <c r="Z83" s="14">
        <v>13844</v>
      </c>
      <c r="AA83" s="14">
        <v>13931</v>
      </c>
      <c r="AB83" s="14">
        <v>14000</v>
      </c>
      <c r="AC83" s="14">
        <v>13920</v>
      </c>
      <c r="AD83" s="14">
        <v>14100</v>
      </c>
      <c r="AE83" s="14">
        <v>14171</v>
      </c>
      <c r="AF83" s="14">
        <v>14201</v>
      </c>
      <c r="AG83" s="13"/>
      <c r="AH83" s="13"/>
      <c r="AI83" s="13"/>
      <c r="AJ83" s="13"/>
      <c r="AK83" s="13"/>
      <c r="AL83" s="13"/>
      <c r="AM83" s="13"/>
      <c r="AN83" s="13"/>
      <c r="AO83" s="13"/>
      <c r="AP83" s="13"/>
      <c r="AQ83" s="13"/>
      <c r="AR83" s="13"/>
      <c r="AS83" s="13"/>
      <c r="AT83" s="13"/>
      <c r="AU83" s="13"/>
      <c r="AV83" s="13"/>
      <c r="AW83" s="13"/>
      <c r="AX83" s="13"/>
      <c r="AY83" s="13"/>
      <c r="AZ83" s="13"/>
      <c r="BA83" s="13"/>
      <c r="BB83" s="13"/>
      <c r="BC83" s="13"/>
      <c r="BD83" s="13"/>
      <c r="BE83" s="13"/>
      <c r="BF83" s="13"/>
      <c r="BG83" s="13"/>
      <c r="BH83" s="13"/>
      <c r="BI83" s="13"/>
      <c r="BJ83" s="13"/>
      <c r="BK83" s="13"/>
      <c r="BL83" s="13"/>
    </row>
    <row r="84" spans="1:64" x14ac:dyDescent="0.35">
      <c r="A84" s="14" t="s">
        <v>163</v>
      </c>
      <c r="B84" s="14">
        <v>20790</v>
      </c>
      <c r="C84" s="14">
        <v>20993</v>
      </c>
      <c r="D84" s="14">
        <v>21124</v>
      </c>
      <c r="E84" s="14">
        <v>21059</v>
      </c>
      <c r="F84" s="14">
        <v>21316</v>
      </c>
      <c r="G84" s="14">
        <v>21696</v>
      </c>
      <c r="H84" s="14">
        <v>21705</v>
      </c>
      <c r="I84" s="14">
        <v>21379</v>
      </c>
      <c r="J84" s="14">
        <v>21049</v>
      </c>
      <c r="K84" s="14">
        <v>21081</v>
      </c>
      <c r="L84" s="14">
        <v>20953</v>
      </c>
      <c r="M84" s="14">
        <v>20757</v>
      </c>
      <c r="N84" s="14">
        <v>20844</v>
      </c>
      <c r="O84" s="14">
        <v>21089</v>
      </c>
      <c r="P84" s="14">
        <v>21051</v>
      </c>
      <c r="Q84" s="14">
        <v>20900</v>
      </c>
      <c r="R84" s="14">
        <v>21025</v>
      </c>
      <c r="S84" s="14">
        <v>21408</v>
      </c>
      <c r="T84" s="14">
        <v>21478</v>
      </c>
      <c r="U84" s="14">
        <v>21171</v>
      </c>
      <c r="V84" s="14">
        <v>21015</v>
      </c>
      <c r="W84" s="14">
        <v>20970</v>
      </c>
      <c r="X84" s="14">
        <v>21087</v>
      </c>
      <c r="Y84" s="14">
        <v>20979</v>
      </c>
      <c r="Z84" s="14">
        <v>20951</v>
      </c>
      <c r="AA84" s="14">
        <v>21231</v>
      </c>
      <c r="AB84" s="14">
        <v>21233</v>
      </c>
      <c r="AC84" s="14">
        <v>21157</v>
      </c>
      <c r="AD84" s="14">
        <v>21289</v>
      </c>
      <c r="AE84" s="14">
        <v>21457</v>
      </c>
      <c r="AF84" s="14">
        <v>21351</v>
      </c>
      <c r="AG84" s="13"/>
      <c r="AH84" s="13"/>
      <c r="AI84" s="13"/>
      <c r="AJ84" s="13"/>
      <c r="AK84" s="13"/>
      <c r="AL84" s="13"/>
      <c r="AM84" s="13"/>
      <c r="AN84" s="13"/>
      <c r="AO84" s="13"/>
      <c r="AP84" s="13"/>
      <c r="AQ84" s="13"/>
      <c r="AR84" s="13"/>
      <c r="AS84" s="13"/>
      <c r="AT84" s="13"/>
      <c r="AU84" s="13"/>
      <c r="AV84" s="13"/>
      <c r="AW84" s="13"/>
      <c r="AX84" s="13"/>
      <c r="AY84" s="13"/>
      <c r="AZ84" s="13"/>
      <c r="BA84" s="13"/>
      <c r="BB84" s="13"/>
      <c r="BC84" s="13"/>
      <c r="BD84" s="13"/>
      <c r="BE84" s="13"/>
      <c r="BF84" s="13"/>
      <c r="BG84" s="13"/>
      <c r="BH84" s="13"/>
      <c r="BI84" s="13"/>
      <c r="BJ84" s="13"/>
      <c r="BK84" s="13"/>
      <c r="BL84" s="13"/>
    </row>
    <row r="85" spans="1:64" x14ac:dyDescent="0.35">
      <c r="A85" s="14" t="s">
        <v>164</v>
      </c>
      <c r="B85" s="14">
        <v>20790</v>
      </c>
      <c r="C85" s="14">
        <v>20993</v>
      </c>
      <c r="D85" s="14">
        <v>21124</v>
      </c>
      <c r="E85" s="14">
        <v>21059</v>
      </c>
      <c r="F85" s="14">
        <v>21316</v>
      </c>
      <c r="G85" s="14">
        <v>21696</v>
      </c>
      <c r="H85" s="14">
        <v>21705</v>
      </c>
      <c r="I85" s="14">
        <v>21379</v>
      </c>
      <c r="J85" s="14">
        <v>21049</v>
      </c>
      <c r="K85" s="14">
        <v>21081</v>
      </c>
      <c r="L85" s="14">
        <v>20953</v>
      </c>
      <c r="M85" s="14">
        <v>20757</v>
      </c>
      <c r="N85" s="14">
        <v>20844</v>
      </c>
      <c r="O85" s="14">
        <v>21089</v>
      </c>
      <c r="P85" s="14">
        <v>21051</v>
      </c>
      <c r="Q85" s="14">
        <v>20900</v>
      </c>
      <c r="R85" s="14">
        <v>21025</v>
      </c>
      <c r="S85" s="14">
        <v>21408</v>
      </c>
      <c r="T85" s="14">
        <v>21478</v>
      </c>
      <c r="U85" s="14">
        <v>21171</v>
      </c>
      <c r="V85" s="14">
        <v>21015</v>
      </c>
      <c r="W85" s="14">
        <v>20970</v>
      </c>
      <c r="X85" s="14">
        <v>21087</v>
      </c>
      <c r="Y85" s="14">
        <v>20979</v>
      </c>
      <c r="Z85" s="14">
        <v>20951</v>
      </c>
      <c r="AA85" s="14">
        <v>21231</v>
      </c>
      <c r="AB85" s="14">
        <v>21233</v>
      </c>
      <c r="AC85" s="14">
        <v>21157</v>
      </c>
      <c r="AD85" s="14">
        <v>21289</v>
      </c>
      <c r="AE85" s="14">
        <v>21457</v>
      </c>
      <c r="AF85" s="14">
        <v>21351</v>
      </c>
      <c r="AG85" s="13"/>
      <c r="AH85" s="13"/>
      <c r="AI85" s="13"/>
      <c r="AJ85" s="13"/>
      <c r="AK85" s="13"/>
      <c r="AL85" s="13"/>
      <c r="AM85" s="13"/>
      <c r="AN85" s="13"/>
      <c r="AO85" s="13"/>
      <c r="AP85" s="13"/>
      <c r="AQ85" s="13"/>
      <c r="AR85" s="13"/>
      <c r="AS85" s="13"/>
      <c r="AT85" s="13"/>
      <c r="AU85" s="13"/>
      <c r="AV85" s="13"/>
      <c r="AW85" s="13"/>
      <c r="AX85" s="13"/>
      <c r="AY85" s="13"/>
      <c r="AZ85" s="13"/>
      <c r="BA85" s="13"/>
      <c r="BB85" s="13"/>
      <c r="BC85" s="13"/>
      <c r="BD85" s="13"/>
      <c r="BE85" s="13"/>
      <c r="BF85" s="13"/>
      <c r="BG85" s="13"/>
      <c r="BH85" s="13"/>
      <c r="BI85" s="13"/>
      <c r="BJ85" s="13"/>
      <c r="BK85" s="13"/>
      <c r="BL85" s="13"/>
    </row>
    <row r="86" spans="1:64" x14ac:dyDescent="0.35">
      <c r="A86" s="14" t="s">
        <v>165</v>
      </c>
      <c r="B86" s="14">
        <v>21296</v>
      </c>
      <c r="C86" s="14">
        <v>21514</v>
      </c>
      <c r="D86" s="14">
        <v>21577</v>
      </c>
      <c r="E86" s="14">
        <v>21435</v>
      </c>
      <c r="F86" s="14">
        <v>21663</v>
      </c>
      <c r="G86" s="14">
        <v>21922</v>
      </c>
      <c r="H86" s="14">
        <v>21807</v>
      </c>
      <c r="I86" s="14">
        <v>21713</v>
      </c>
      <c r="J86" s="14">
        <v>21508</v>
      </c>
      <c r="K86" s="14">
        <v>21574</v>
      </c>
      <c r="L86" s="14">
        <v>21607</v>
      </c>
      <c r="M86" s="14">
        <v>21550</v>
      </c>
      <c r="N86" s="14">
        <v>21613</v>
      </c>
      <c r="O86" s="14">
        <v>21786</v>
      </c>
      <c r="P86" s="14">
        <v>21797</v>
      </c>
      <c r="Q86" s="14">
        <v>21719</v>
      </c>
      <c r="R86" s="14">
        <v>21906</v>
      </c>
      <c r="S86" s="14">
        <v>22154</v>
      </c>
      <c r="T86" s="14">
        <v>22058</v>
      </c>
      <c r="U86" s="14">
        <v>21922</v>
      </c>
      <c r="V86" s="14">
        <v>21833</v>
      </c>
      <c r="W86" s="14">
        <v>21825</v>
      </c>
      <c r="X86" s="14">
        <v>21974</v>
      </c>
      <c r="Y86" s="14">
        <v>21924</v>
      </c>
      <c r="Z86" s="14">
        <v>21807</v>
      </c>
      <c r="AA86" s="14">
        <v>22144</v>
      </c>
      <c r="AB86" s="14">
        <v>22217</v>
      </c>
      <c r="AC86" s="14">
        <v>22244</v>
      </c>
      <c r="AD86" s="14">
        <v>22420</v>
      </c>
      <c r="AE86" s="14">
        <v>22511</v>
      </c>
      <c r="AF86" s="14">
        <v>22301</v>
      </c>
      <c r="AG86" s="13"/>
      <c r="AH86" s="13"/>
      <c r="AI86" s="13"/>
      <c r="AJ86" s="13"/>
      <c r="AK86" s="13"/>
      <c r="AL86" s="13"/>
      <c r="AM86" s="13"/>
      <c r="AN86" s="13"/>
      <c r="AO86" s="13"/>
      <c r="AP86" s="13"/>
      <c r="AQ86" s="13"/>
      <c r="AR86" s="13"/>
      <c r="AS86" s="13"/>
      <c r="AT86" s="13"/>
      <c r="AU86" s="13"/>
      <c r="AV86" s="13"/>
      <c r="AW86" s="13"/>
      <c r="AX86" s="13"/>
      <c r="AY86" s="13"/>
      <c r="AZ86" s="13"/>
      <c r="BA86" s="13"/>
      <c r="BB86" s="13"/>
      <c r="BC86" s="13"/>
      <c r="BD86" s="13"/>
      <c r="BE86" s="13"/>
      <c r="BF86" s="13"/>
      <c r="BG86" s="13"/>
      <c r="BH86" s="13"/>
      <c r="BI86" s="13"/>
      <c r="BJ86" s="13"/>
      <c r="BK86" s="13"/>
      <c r="BL86" s="13"/>
    </row>
    <row r="87" spans="1:64" x14ac:dyDescent="0.35">
      <c r="A87" s="14" t="s">
        <v>166</v>
      </c>
      <c r="B87" s="14">
        <v>3588</v>
      </c>
      <c r="C87" s="14">
        <v>3629</v>
      </c>
      <c r="D87" s="14">
        <v>3628</v>
      </c>
      <c r="E87" s="14">
        <v>3628</v>
      </c>
      <c r="F87" s="14">
        <v>3682</v>
      </c>
      <c r="G87" s="14">
        <v>3722</v>
      </c>
      <c r="H87" s="14">
        <v>3720</v>
      </c>
      <c r="I87" s="14">
        <v>3695</v>
      </c>
      <c r="J87" s="14">
        <v>3635</v>
      </c>
      <c r="K87" s="14">
        <v>3625</v>
      </c>
      <c r="L87" s="14">
        <v>3604</v>
      </c>
      <c r="M87" s="14">
        <v>3591</v>
      </c>
      <c r="N87" s="14">
        <v>3595</v>
      </c>
      <c r="O87" s="14">
        <v>3632</v>
      </c>
      <c r="P87" s="14">
        <v>3619</v>
      </c>
      <c r="Q87" s="14">
        <v>3599</v>
      </c>
      <c r="R87" s="14">
        <v>3646</v>
      </c>
      <c r="S87" s="14">
        <v>3710</v>
      </c>
      <c r="T87" s="14">
        <v>3718</v>
      </c>
      <c r="U87" s="14">
        <v>3692</v>
      </c>
      <c r="V87" s="14">
        <v>3659</v>
      </c>
      <c r="W87" s="14">
        <v>3648</v>
      </c>
      <c r="X87" s="14">
        <v>3638</v>
      </c>
      <c r="Y87" s="14">
        <v>3640</v>
      </c>
      <c r="Z87" s="14">
        <v>3622</v>
      </c>
      <c r="AA87" s="14">
        <v>3672</v>
      </c>
      <c r="AB87" s="14">
        <v>3658</v>
      </c>
      <c r="AC87" s="14">
        <v>3647</v>
      </c>
      <c r="AD87" s="14">
        <v>3694</v>
      </c>
      <c r="AE87" s="14">
        <v>3735</v>
      </c>
      <c r="AF87" s="14">
        <v>3727</v>
      </c>
      <c r="AG87" s="13"/>
      <c r="AH87" s="13"/>
      <c r="AI87" s="13"/>
      <c r="AJ87" s="13"/>
      <c r="AK87" s="13"/>
      <c r="AL87" s="13"/>
      <c r="AM87" s="13"/>
      <c r="AN87" s="13"/>
      <c r="AO87" s="13"/>
      <c r="AP87" s="13"/>
      <c r="AQ87" s="13"/>
      <c r="AR87" s="13"/>
      <c r="AS87" s="13"/>
      <c r="AT87" s="13"/>
      <c r="AU87" s="13"/>
      <c r="AV87" s="13"/>
      <c r="AW87" s="13"/>
      <c r="AX87" s="13"/>
      <c r="AY87" s="13"/>
      <c r="AZ87" s="13"/>
      <c r="BA87" s="13"/>
      <c r="BB87" s="13"/>
      <c r="BC87" s="13"/>
      <c r="BD87" s="13"/>
      <c r="BE87" s="13"/>
      <c r="BF87" s="13"/>
      <c r="BG87" s="13"/>
      <c r="BH87" s="13"/>
      <c r="BI87" s="13"/>
      <c r="BJ87" s="13"/>
      <c r="BK87" s="13"/>
      <c r="BL87" s="13"/>
    </row>
    <row r="88" spans="1:64" x14ac:dyDescent="0.35">
      <c r="A88" s="14" t="s">
        <v>167</v>
      </c>
      <c r="B88" s="14">
        <v>16981</v>
      </c>
      <c r="C88" s="14">
        <v>17160</v>
      </c>
      <c r="D88" s="14">
        <v>17199</v>
      </c>
      <c r="E88" s="14">
        <v>17104</v>
      </c>
      <c r="F88" s="14">
        <v>17304</v>
      </c>
      <c r="G88" s="14">
        <v>17513</v>
      </c>
      <c r="H88" s="14">
        <v>17444</v>
      </c>
      <c r="I88" s="14">
        <v>17352</v>
      </c>
      <c r="J88" s="14">
        <v>17161</v>
      </c>
      <c r="K88" s="14">
        <v>17191</v>
      </c>
      <c r="L88" s="14">
        <v>17190</v>
      </c>
      <c r="M88" s="14">
        <v>17140</v>
      </c>
      <c r="N88" s="14">
        <v>17193</v>
      </c>
      <c r="O88" s="14">
        <v>17335</v>
      </c>
      <c r="P88" s="14">
        <v>17324</v>
      </c>
      <c r="Q88" s="14">
        <v>17248</v>
      </c>
      <c r="R88" s="14">
        <v>17418</v>
      </c>
      <c r="S88" s="14">
        <v>17643</v>
      </c>
      <c r="T88" s="14">
        <v>17601</v>
      </c>
      <c r="U88" s="14">
        <v>17485</v>
      </c>
      <c r="V88" s="14">
        <v>17390</v>
      </c>
      <c r="W88" s="14">
        <v>17371</v>
      </c>
      <c r="X88" s="14">
        <v>17456</v>
      </c>
      <c r="Y88" s="14">
        <v>17426</v>
      </c>
      <c r="Z88" s="14">
        <v>17341</v>
      </c>
      <c r="AA88" s="14">
        <v>17602</v>
      </c>
      <c r="AB88" s="14">
        <v>17628</v>
      </c>
      <c r="AC88" s="14">
        <v>17629</v>
      </c>
      <c r="AD88" s="14">
        <v>17786</v>
      </c>
      <c r="AE88" s="14">
        <v>17888</v>
      </c>
      <c r="AF88" s="14">
        <v>17752</v>
      </c>
      <c r="AG88" s="13"/>
      <c r="AH88" s="13"/>
      <c r="AI88" s="13"/>
      <c r="AJ88" s="13"/>
      <c r="AK88" s="13"/>
      <c r="AL88" s="13"/>
      <c r="AM88" s="13"/>
      <c r="AN88" s="13"/>
      <c r="AO88" s="13"/>
      <c r="AP88" s="13"/>
      <c r="AQ88" s="13"/>
      <c r="AR88" s="13"/>
      <c r="AS88" s="13"/>
      <c r="AT88" s="13"/>
      <c r="AU88" s="13"/>
      <c r="AV88" s="13"/>
      <c r="AW88" s="13"/>
      <c r="AX88" s="13"/>
      <c r="AY88" s="13"/>
      <c r="AZ88" s="13"/>
      <c r="BA88" s="13"/>
      <c r="BB88" s="13"/>
      <c r="BC88" s="13"/>
      <c r="BD88" s="13"/>
      <c r="BE88" s="13"/>
      <c r="BF88" s="13"/>
      <c r="BG88" s="13"/>
      <c r="BH88" s="13"/>
      <c r="BI88" s="13"/>
      <c r="BJ88" s="13"/>
      <c r="BK88" s="13"/>
      <c r="BL88" s="13"/>
    </row>
    <row r="89" spans="1:64" x14ac:dyDescent="0.35">
      <c r="A89" s="14" t="s">
        <v>168</v>
      </c>
      <c r="B89" s="14">
        <v>13393</v>
      </c>
      <c r="C89" s="14">
        <v>13531</v>
      </c>
      <c r="D89" s="14">
        <v>13571</v>
      </c>
      <c r="E89" s="14">
        <v>13476</v>
      </c>
      <c r="F89" s="14">
        <v>13622</v>
      </c>
      <c r="G89" s="14">
        <v>13791</v>
      </c>
      <c r="H89" s="14">
        <v>13724</v>
      </c>
      <c r="I89" s="14">
        <v>13657</v>
      </c>
      <c r="J89" s="14">
        <v>13526</v>
      </c>
      <c r="K89" s="14">
        <v>13566</v>
      </c>
      <c r="L89" s="14">
        <v>13586</v>
      </c>
      <c r="M89" s="14">
        <v>13549</v>
      </c>
      <c r="N89" s="14">
        <v>13598</v>
      </c>
      <c r="O89" s="14">
        <v>13703</v>
      </c>
      <c r="P89" s="14">
        <v>13705</v>
      </c>
      <c r="Q89" s="14">
        <v>13649</v>
      </c>
      <c r="R89" s="14">
        <v>13772</v>
      </c>
      <c r="S89" s="14">
        <v>13933</v>
      </c>
      <c r="T89" s="14">
        <v>13883</v>
      </c>
      <c r="U89" s="14">
        <v>13793</v>
      </c>
      <c r="V89" s="14">
        <v>13731</v>
      </c>
      <c r="W89" s="14">
        <v>13723</v>
      </c>
      <c r="X89" s="14">
        <v>13818</v>
      </c>
      <c r="Y89" s="14">
        <v>13786</v>
      </c>
      <c r="Z89" s="14">
        <v>13719</v>
      </c>
      <c r="AA89" s="14">
        <v>13930</v>
      </c>
      <c r="AB89" s="14">
        <v>13970</v>
      </c>
      <c r="AC89" s="14">
        <v>13982</v>
      </c>
      <c r="AD89" s="14">
        <v>14092</v>
      </c>
      <c r="AE89" s="14">
        <v>14153</v>
      </c>
      <c r="AF89" s="14">
        <v>14025</v>
      </c>
      <c r="AG89" s="13"/>
      <c r="AH89" s="13"/>
      <c r="AI89" s="13"/>
      <c r="AJ89" s="13"/>
      <c r="AK89" s="13"/>
      <c r="AL89" s="13"/>
      <c r="AM89" s="13"/>
      <c r="AN89" s="13"/>
      <c r="AO89" s="13"/>
      <c r="AP89" s="13"/>
      <c r="AQ89" s="13"/>
      <c r="AR89" s="13"/>
      <c r="AS89" s="13"/>
      <c r="AT89" s="13"/>
      <c r="AU89" s="13"/>
      <c r="AV89" s="13"/>
      <c r="AW89" s="13"/>
      <c r="AX89" s="13"/>
      <c r="AY89" s="13"/>
      <c r="AZ89" s="13"/>
      <c r="BA89" s="13"/>
      <c r="BB89" s="13"/>
      <c r="BC89" s="13"/>
      <c r="BD89" s="13"/>
      <c r="BE89" s="13"/>
      <c r="BF89" s="13"/>
      <c r="BG89" s="13"/>
      <c r="BH89" s="13"/>
      <c r="BI89" s="13"/>
      <c r="BJ89" s="13"/>
      <c r="BK89" s="13"/>
      <c r="BL89" s="13"/>
    </row>
    <row r="90" spans="1:64" x14ac:dyDescent="0.35">
      <c r="A90" s="14" t="s">
        <v>169</v>
      </c>
      <c r="B90" s="14">
        <v>60237</v>
      </c>
      <c r="C90" s="14">
        <v>60913</v>
      </c>
      <c r="D90" s="14">
        <v>60885</v>
      </c>
      <c r="E90" s="14">
        <v>60963</v>
      </c>
      <c r="F90" s="14">
        <v>61887</v>
      </c>
      <c r="G90" s="14">
        <v>62513</v>
      </c>
      <c r="H90" s="14">
        <v>62435</v>
      </c>
      <c r="I90" s="14">
        <v>62087</v>
      </c>
      <c r="J90" s="14">
        <v>61112</v>
      </c>
      <c r="K90" s="14">
        <v>60939</v>
      </c>
      <c r="L90" s="14">
        <v>60603</v>
      </c>
      <c r="M90" s="14">
        <v>60336</v>
      </c>
      <c r="N90" s="14">
        <v>60289</v>
      </c>
      <c r="O90" s="14">
        <v>60940</v>
      </c>
      <c r="P90" s="14">
        <v>60801</v>
      </c>
      <c r="Q90" s="14">
        <v>60541</v>
      </c>
      <c r="R90" s="14">
        <v>61315</v>
      </c>
      <c r="S90" s="14">
        <v>62355</v>
      </c>
      <c r="T90" s="14">
        <v>62402</v>
      </c>
      <c r="U90" s="14">
        <v>62010</v>
      </c>
      <c r="V90" s="14">
        <v>61520</v>
      </c>
      <c r="W90" s="14">
        <v>61356</v>
      </c>
      <c r="X90" s="14">
        <v>61169</v>
      </c>
      <c r="Y90" s="14">
        <v>61142</v>
      </c>
      <c r="Z90" s="14">
        <v>60752</v>
      </c>
      <c r="AA90" s="14">
        <v>61593</v>
      </c>
      <c r="AB90" s="14">
        <v>61437</v>
      </c>
      <c r="AC90" s="14">
        <v>61324</v>
      </c>
      <c r="AD90" s="14">
        <v>62157</v>
      </c>
      <c r="AE90" s="14">
        <v>62810</v>
      </c>
      <c r="AF90" s="14">
        <v>62636</v>
      </c>
      <c r="AG90" s="13"/>
      <c r="AH90" s="13"/>
      <c r="AI90" s="13"/>
      <c r="AJ90" s="13"/>
      <c r="AK90" s="13"/>
      <c r="AL90" s="13"/>
      <c r="AM90" s="13"/>
      <c r="AN90" s="13"/>
      <c r="AO90" s="13"/>
      <c r="AP90" s="13"/>
      <c r="AQ90" s="13"/>
      <c r="AR90" s="13"/>
      <c r="AS90" s="13"/>
      <c r="AT90" s="13"/>
      <c r="AU90" s="13"/>
      <c r="AV90" s="13"/>
      <c r="AW90" s="13"/>
      <c r="AX90" s="13"/>
      <c r="AY90" s="13"/>
      <c r="AZ90" s="13"/>
      <c r="BA90" s="13"/>
      <c r="BB90" s="13"/>
      <c r="BC90" s="13"/>
      <c r="BD90" s="13"/>
      <c r="BE90" s="13"/>
      <c r="BF90" s="13"/>
      <c r="BG90" s="13"/>
      <c r="BH90" s="13"/>
      <c r="BI90" s="13"/>
      <c r="BJ90" s="13"/>
      <c r="BK90" s="13"/>
      <c r="BL90" s="13"/>
    </row>
    <row r="91" spans="1:64" x14ac:dyDescent="0.35">
      <c r="A91" s="14" t="s">
        <v>170</v>
      </c>
      <c r="B91" s="14">
        <v>16436</v>
      </c>
      <c r="C91" s="14">
        <v>17007</v>
      </c>
      <c r="D91" s="14">
        <v>17084</v>
      </c>
      <c r="E91" s="14">
        <v>16553</v>
      </c>
      <c r="F91" s="14">
        <v>15611</v>
      </c>
      <c r="G91" s="14">
        <v>16110</v>
      </c>
      <c r="H91" s="14">
        <v>16063</v>
      </c>
      <c r="I91" s="14">
        <v>15959</v>
      </c>
      <c r="J91" s="14">
        <v>16934</v>
      </c>
      <c r="K91" s="14">
        <v>17139</v>
      </c>
      <c r="L91" s="14">
        <v>16950</v>
      </c>
      <c r="M91" s="14">
        <v>16781</v>
      </c>
      <c r="N91" s="14">
        <v>16564</v>
      </c>
      <c r="O91" s="14">
        <v>17107</v>
      </c>
      <c r="P91" s="14">
        <v>16904</v>
      </c>
      <c r="Q91" s="14">
        <v>16481</v>
      </c>
      <c r="R91" s="14">
        <v>15528</v>
      </c>
      <c r="S91" s="14">
        <v>16006</v>
      </c>
      <c r="T91" s="14">
        <v>15996</v>
      </c>
      <c r="U91" s="14">
        <v>15959</v>
      </c>
      <c r="V91" s="14">
        <v>17002</v>
      </c>
      <c r="W91" s="14">
        <v>17057</v>
      </c>
      <c r="X91" s="14">
        <v>17026</v>
      </c>
      <c r="Y91" s="14">
        <v>16872</v>
      </c>
      <c r="Z91" s="14">
        <v>16509</v>
      </c>
      <c r="AA91" s="14">
        <v>17177</v>
      </c>
      <c r="AB91" s="14">
        <v>16938</v>
      </c>
      <c r="AC91" s="14">
        <v>16600</v>
      </c>
      <c r="AD91" s="14">
        <v>15698</v>
      </c>
      <c r="AE91" s="14">
        <v>16035</v>
      </c>
      <c r="AF91" s="14">
        <v>15923</v>
      </c>
      <c r="AG91" s="13"/>
      <c r="AH91" s="13"/>
      <c r="AI91" s="13"/>
      <c r="AJ91" s="13"/>
      <c r="AK91" s="13"/>
      <c r="AL91" s="13"/>
      <c r="AM91" s="13"/>
      <c r="AN91" s="13"/>
      <c r="AO91" s="13"/>
      <c r="AP91" s="13"/>
      <c r="AQ91" s="13"/>
      <c r="AR91" s="13"/>
      <c r="AS91" s="13"/>
      <c r="AT91" s="13"/>
      <c r="AU91" s="13"/>
      <c r="AV91" s="13"/>
      <c r="AW91" s="13"/>
      <c r="AX91" s="13"/>
      <c r="AY91" s="13"/>
      <c r="AZ91" s="13"/>
      <c r="BA91" s="13"/>
      <c r="BB91" s="13"/>
      <c r="BC91" s="13"/>
      <c r="BD91" s="13"/>
      <c r="BE91" s="13"/>
      <c r="BF91" s="13"/>
      <c r="BG91" s="13"/>
      <c r="BH91" s="13"/>
      <c r="BI91" s="13"/>
      <c r="BJ91" s="13"/>
      <c r="BK91" s="13"/>
      <c r="BL91" s="13"/>
    </row>
    <row r="92" spans="1:64" x14ac:dyDescent="0.35">
      <c r="A92" s="14" t="s">
        <v>171</v>
      </c>
      <c r="B92" s="14">
        <v>17375</v>
      </c>
      <c r="C92" s="14">
        <v>17974</v>
      </c>
      <c r="D92" s="14">
        <v>18061</v>
      </c>
      <c r="E92" s="14">
        <v>17510</v>
      </c>
      <c r="F92" s="14">
        <v>16504</v>
      </c>
      <c r="G92" s="14">
        <v>17025</v>
      </c>
      <c r="H92" s="14">
        <v>16973</v>
      </c>
      <c r="I92" s="14">
        <v>16859</v>
      </c>
      <c r="J92" s="14">
        <v>17875</v>
      </c>
      <c r="K92" s="14">
        <v>18083</v>
      </c>
      <c r="L92" s="14">
        <v>17913</v>
      </c>
      <c r="M92" s="14">
        <v>17765</v>
      </c>
      <c r="N92" s="14">
        <v>17508</v>
      </c>
      <c r="O92" s="14">
        <v>18083</v>
      </c>
      <c r="P92" s="14">
        <v>17877</v>
      </c>
      <c r="Q92" s="14">
        <v>17436</v>
      </c>
      <c r="R92" s="14">
        <v>16421</v>
      </c>
      <c r="S92" s="14">
        <v>16909</v>
      </c>
      <c r="T92" s="14">
        <v>16894</v>
      </c>
      <c r="U92" s="14">
        <v>16851</v>
      </c>
      <c r="V92" s="14">
        <v>17946</v>
      </c>
      <c r="W92" s="14">
        <v>18010</v>
      </c>
      <c r="X92" s="14">
        <v>18002</v>
      </c>
      <c r="Y92" s="14">
        <v>17845</v>
      </c>
      <c r="Z92" s="14">
        <v>17442</v>
      </c>
      <c r="AA92" s="14">
        <v>18143</v>
      </c>
      <c r="AB92" s="14">
        <v>17892</v>
      </c>
      <c r="AC92" s="14">
        <v>17546</v>
      </c>
      <c r="AD92" s="14">
        <v>16586</v>
      </c>
      <c r="AE92" s="14">
        <v>16932</v>
      </c>
      <c r="AF92" s="14">
        <v>16810</v>
      </c>
      <c r="AG92" s="13"/>
      <c r="AH92" s="13"/>
      <c r="AI92" s="13"/>
      <c r="AJ92" s="13"/>
      <c r="AK92" s="13"/>
      <c r="AL92" s="13"/>
      <c r="AM92" s="13"/>
      <c r="AN92" s="13"/>
      <c r="AO92" s="13"/>
      <c r="AP92" s="13"/>
      <c r="AQ92" s="13"/>
      <c r="AR92" s="13"/>
      <c r="AS92" s="13"/>
      <c r="AT92" s="13"/>
      <c r="AU92" s="13"/>
      <c r="AV92" s="13"/>
      <c r="AW92" s="13"/>
      <c r="AX92" s="13"/>
      <c r="AY92" s="13"/>
      <c r="AZ92" s="13"/>
      <c r="BA92" s="13"/>
      <c r="BB92" s="13"/>
      <c r="BC92" s="13"/>
      <c r="BD92" s="13"/>
      <c r="BE92" s="13"/>
      <c r="BF92" s="13"/>
      <c r="BG92" s="13"/>
      <c r="BH92" s="13"/>
      <c r="BI92" s="13"/>
      <c r="BJ92" s="13"/>
      <c r="BK92" s="13"/>
      <c r="BL92" s="13"/>
    </row>
    <row r="93" spans="1:64" x14ac:dyDescent="0.35">
      <c r="A93" s="14" t="s">
        <v>172</v>
      </c>
      <c r="B93" s="14">
        <v>15587</v>
      </c>
      <c r="C93" s="14">
        <v>15776</v>
      </c>
      <c r="D93" s="14">
        <v>15853</v>
      </c>
      <c r="E93" s="14">
        <v>15877</v>
      </c>
      <c r="F93" s="14">
        <v>16226</v>
      </c>
      <c r="G93" s="14">
        <v>16539</v>
      </c>
      <c r="H93" s="14">
        <v>16781</v>
      </c>
      <c r="I93" s="14">
        <v>16292</v>
      </c>
      <c r="J93" s="14">
        <v>15924</v>
      </c>
      <c r="K93" s="14">
        <v>15813</v>
      </c>
      <c r="L93" s="14">
        <v>15612</v>
      </c>
      <c r="M93" s="14">
        <v>15540</v>
      </c>
      <c r="N93" s="14">
        <v>15651</v>
      </c>
      <c r="O93" s="14">
        <v>15824</v>
      </c>
      <c r="P93" s="14">
        <v>15721</v>
      </c>
      <c r="Q93" s="14">
        <v>15624</v>
      </c>
      <c r="R93" s="14">
        <v>15797</v>
      </c>
      <c r="S93" s="14">
        <v>15915</v>
      </c>
      <c r="T93" s="14">
        <v>16184</v>
      </c>
      <c r="U93" s="14">
        <v>15721</v>
      </c>
      <c r="V93" s="14">
        <v>15622</v>
      </c>
      <c r="W93" s="14">
        <v>15764</v>
      </c>
      <c r="X93" s="14">
        <v>15453</v>
      </c>
      <c r="Y93" s="14">
        <v>15558</v>
      </c>
      <c r="Z93" s="14">
        <v>15629</v>
      </c>
      <c r="AA93" s="14">
        <v>15816</v>
      </c>
      <c r="AB93" s="14">
        <v>15747</v>
      </c>
      <c r="AC93" s="14">
        <v>15708</v>
      </c>
      <c r="AD93" s="14">
        <v>15794</v>
      </c>
      <c r="AE93" s="14">
        <v>15796</v>
      </c>
      <c r="AF93" s="14">
        <v>15905</v>
      </c>
      <c r="AG93" s="13"/>
      <c r="AH93" s="13"/>
      <c r="AI93" s="13"/>
      <c r="AJ93" s="13"/>
      <c r="AK93" s="13"/>
      <c r="AL93" s="13"/>
      <c r="AM93" s="13"/>
      <c r="AN93" s="13"/>
      <c r="AO93" s="13"/>
      <c r="AP93" s="13"/>
      <c r="AQ93" s="13"/>
      <c r="AR93" s="13"/>
      <c r="AS93" s="13"/>
      <c r="AT93" s="13"/>
      <c r="AU93" s="13"/>
      <c r="AV93" s="13"/>
      <c r="AW93" s="13"/>
      <c r="AX93" s="13"/>
      <c r="AY93" s="13"/>
      <c r="AZ93" s="13"/>
      <c r="BA93" s="13"/>
      <c r="BB93" s="13"/>
      <c r="BC93" s="13"/>
      <c r="BD93" s="13"/>
      <c r="BE93" s="13"/>
      <c r="BF93" s="13"/>
      <c r="BG93" s="13"/>
      <c r="BH93" s="13"/>
      <c r="BI93" s="13"/>
      <c r="BJ93" s="13"/>
      <c r="BK93" s="13"/>
      <c r="BL93" s="13"/>
    </row>
    <row r="94" spans="1:64" x14ac:dyDescent="0.35">
      <c r="A94" s="14" t="s">
        <v>173</v>
      </c>
      <c r="B94" s="14">
        <v>18077</v>
      </c>
      <c r="C94" s="14">
        <v>18134</v>
      </c>
      <c r="D94" s="14">
        <v>18325</v>
      </c>
      <c r="E94" s="14">
        <v>18152</v>
      </c>
      <c r="F94" s="14">
        <v>18413</v>
      </c>
      <c r="G94" s="14">
        <v>18609</v>
      </c>
      <c r="H94" s="14">
        <v>18803</v>
      </c>
      <c r="I94" s="14">
        <v>18779</v>
      </c>
      <c r="J94" s="14">
        <v>18718</v>
      </c>
      <c r="K94" s="14">
        <v>18723</v>
      </c>
      <c r="L94" s="14">
        <v>18602</v>
      </c>
      <c r="M94" s="14">
        <v>18517</v>
      </c>
      <c r="N94" s="14">
        <v>18544</v>
      </c>
      <c r="O94" s="14">
        <v>18575</v>
      </c>
      <c r="P94" s="14">
        <v>18620</v>
      </c>
      <c r="Q94" s="14">
        <v>18449</v>
      </c>
      <c r="R94" s="14">
        <v>18668</v>
      </c>
      <c r="S94" s="14">
        <v>18835</v>
      </c>
      <c r="T94" s="14">
        <v>19036</v>
      </c>
      <c r="U94" s="14">
        <v>19036</v>
      </c>
      <c r="V94" s="14">
        <v>19039</v>
      </c>
      <c r="W94" s="14">
        <v>18867</v>
      </c>
      <c r="X94" s="14">
        <v>18833</v>
      </c>
      <c r="Y94" s="14">
        <v>18781</v>
      </c>
      <c r="Z94" s="14">
        <v>18489</v>
      </c>
      <c r="AA94" s="14">
        <v>18606</v>
      </c>
      <c r="AB94" s="14">
        <v>18681</v>
      </c>
      <c r="AC94" s="14">
        <v>18587</v>
      </c>
      <c r="AD94" s="14">
        <v>18844</v>
      </c>
      <c r="AE94" s="14">
        <v>18942</v>
      </c>
      <c r="AF94" s="14">
        <v>18986</v>
      </c>
      <c r="AG94" s="13"/>
      <c r="AH94" s="13"/>
      <c r="AI94" s="13"/>
      <c r="AJ94" s="13"/>
      <c r="AK94" s="13"/>
      <c r="AL94" s="13"/>
      <c r="AM94" s="13"/>
      <c r="AN94" s="13"/>
      <c r="AO94" s="13"/>
      <c r="AP94" s="13"/>
      <c r="AQ94" s="13"/>
      <c r="AR94" s="13"/>
      <c r="AS94" s="13"/>
      <c r="AT94" s="13"/>
      <c r="AU94" s="13"/>
      <c r="AV94" s="13"/>
      <c r="AW94" s="13"/>
      <c r="AX94" s="13"/>
      <c r="AY94" s="13"/>
      <c r="AZ94" s="13"/>
      <c r="BA94" s="13"/>
      <c r="BB94" s="13"/>
      <c r="BC94" s="13"/>
      <c r="BD94" s="13"/>
      <c r="BE94" s="13"/>
      <c r="BF94" s="13"/>
      <c r="BG94" s="13"/>
      <c r="BH94" s="13"/>
      <c r="BI94" s="13"/>
      <c r="BJ94" s="13"/>
      <c r="BK94" s="13"/>
      <c r="BL94" s="13"/>
    </row>
    <row r="95" spans="1:64" x14ac:dyDescent="0.35">
      <c r="A95" s="14" t="s">
        <v>174</v>
      </c>
      <c r="B95" s="14">
        <v>146476</v>
      </c>
      <c r="C95" s="14">
        <v>149201</v>
      </c>
      <c r="D95" s="14">
        <v>149036</v>
      </c>
      <c r="E95" s="14">
        <v>150032</v>
      </c>
      <c r="F95" s="14">
        <v>150097</v>
      </c>
      <c r="G95" s="14">
        <v>147263</v>
      </c>
      <c r="H95" s="14">
        <v>146645</v>
      </c>
      <c r="I95" s="14">
        <v>145897</v>
      </c>
      <c r="J95" s="14">
        <v>149078</v>
      </c>
      <c r="K95" s="14">
        <v>151035</v>
      </c>
      <c r="L95" s="14">
        <v>151768</v>
      </c>
      <c r="M95" s="14">
        <v>149350</v>
      </c>
      <c r="N95" s="14">
        <v>150155</v>
      </c>
      <c r="O95" s="14">
        <v>151727</v>
      </c>
      <c r="P95" s="14">
        <v>151094</v>
      </c>
      <c r="Q95" s="14">
        <v>151255</v>
      </c>
      <c r="R95" s="14">
        <v>152171</v>
      </c>
      <c r="S95" s="14">
        <v>149692</v>
      </c>
      <c r="T95" s="14">
        <v>148610</v>
      </c>
      <c r="U95" s="14">
        <v>147669</v>
      </c>
      <c r="V95" s="14">
        <v>150753</v>
      </c>
      <c r="W95" s="14">
        <v>151068</v>
      </c>
      <c r="X95" s="14">
        <v>152447</v>
      </c>
      <c r="Y95" s="14">
        <v>150551</v>
      </c>
      <c r="Z95" s="14">
        <v>150723</v>
      </c>
      <c r="AA95" s="14">
        <v>152971</v>
      </c>
      <c r="AB95" s="14">
        <v>152508</v>
      </c>
      <c r="AC95" s="14">
        <v>153395</v>
      </c>
      <c r="AD95" s="14">
        <v>153932</v>
      </c>
      <c r="AE95" s="14">
        <v>150632</v>
      </c>
      <c r="AF95" s="14">
        <v>150138</v>
      </c>
      <c r="AG95" s="13"/>
      <c r="AH95" s="13"/>
      <c r="AI95" s="13"/>
      <c r="AJ95" s="13"/>
      <c r="AK95" s="13"/>
      <c r="AL95" s="13"/>
      <c r="AM95" s="13"/>
      <c r="AN95" s="13"/>
      <c r="AO95" s="13"/>
      <c r="AP95" s="13"/>
      <c r="AQ95" s="13"/>
      <c r="AR95" s="13"/>
      <c r="AS95" s="13"/>
      <c r="AT95" s="13"/>
      <c r="AU95" s="13"/>
      <c r="AV95" s="13"/>
      <c r="AW95" s="13"/>
      <c r="AX95" s="13"/>
      <c r="AY95" s="13"/>
      <c r="AZ95" s="13"/>
      <c r="BA95" s="13"/>
      <c r="BB95" s="13"/>
      <c r="BC95" s="13"/>
      <c r="BD95" s="13"/>
      <c r="BE95" s="13"/>
      <c r="BF95" s="13"/>
      <c r="BG95" s="13"/>
      <c r="BH95" s="13"/>
      <c r="BI95" s="13"/>
      <c r="BJ95" s="13"/>
      <c r="BK95" s="13"/>
      <c r="BL95" s="13"/>
    </row>
    <row r="96" spans="1:64" x14ac:dyDescent="0.35">
      <c r="A96" s="14" t="s">
        <v>62</v>
      </c>
      <c r="B96" s="14">
        <v>8652</v>
      </c>
      <c r="C96" s="14">
        <v>8700</v>
      </c>
      <c r="D96" s="14">
        <v>8805</v>
      </c>
      <c r="E96" s="14">
        <v>8640</v>
      </c>
      <c r="F96" s="14">
        <v>8706</v>
      </c>
      <c r="G96" s="14">
        <v>8843</v>
      </c>
      <c r="H96" s="14">
        <v>9021</v>
      </c>
      <c r="I96" s="14">
        <v>9034</v>
      </c>
      <c r="J96" s="14">
        <v>8980</v>
      </c>
      <c r="K96" s="14">
        <v>9003</v>
      </c>
      <c r="L96" s="14">
        <v>8850</v>
      </c>
      <c r="M96" s="14">
        <v>8832</v>
      </c>
      <c r="N96" s="14">
        <v>8927</v>
      </c>
      <c r="O96" s="14">
        <v>8927</v>
      </c>
      <c r="P96" s="14">
        <v>8897</v>
      </c>
      <c r="Q96" s="14">
        <v>8708</v>
      </c>
      <c r="R96" s="14">
        <v>8738</v>
      </c>
      <c r="S96" s="14">
        <v>8861</v>
      </c>
      <c r="T96" s="14">
        <v>9063</v>
      </c>
      <c r="U96" s="14">
        <v>9104</v>
      </c>
      <c r="V96" s="14">
        <v>9076</v>
      </c>
      <c r="W96" s="14">
        <v>8969</v>
      </c>
      <c r="X96" s="14">
        <v>8885</v>
      </c>
      <c r="Y96" s="14">
        <v>8897</v>
      </c>
      <c r="Z96" s="14">
        <v>8823</v>
      </c>
      <c r="AA96" s="14">
        <v>8907</v>
      </c>
      <c r="AB96" s="14">
        <v>8915</v>
      </c>
      <c r="AC96" s="14">
        <v>8814</v>
      </c>
      <c r="AD96" s="14">
        <v>8909</v>
      </c>
      <c r="AE96" s="14">
        <v>9004</v>
      </c>
      <c r="AF96" s="14">
        <v>9112</v>
      </c>
      <c r="AG96" s="13"/>
      <c r="AH96" s="13"/>
      <c r="AI96" s="13"/>
      <c r="AJ96" s="13"/>
      <c r="AK96" s="13"/>
      <c r="AL96" s="13"/>
      <c r="AM96" s="13"/>
      <c r="AN96" s="13"/>
      <c r="AO96" s="13"/>
      <c r="AP96" s="13"/>
      <c r="AQ96" s="13"/>
      <c r="AR96" s="13"/>
      <c r="AS96" s="13"/>
      <c r="AT96" s="13"/>
      <c r="AU96" s="13"/>
      <c r="AV96" s="13"/>
      <c r="AW96" s="13"/>
      <c r="AX96" s="13"/>
      <c r="AY96" s="13"/>
      <c r="AZ96" s="13"/>
      <c r="BA96" s="13"/>
      <c r="BB96" s="13"/>
      <c r="BC96" s="13"/>
      <c r="BD96" s="13"/>
      <c r="BE96" s="13"/>
      <c r="BF96" s="13"/>
      <c r="BG96" s="13"/>
      <c r="BH96" s="13"/>
      <c r="BI96" s="13"/>
      <c r="BJ96" s="13"/>
      <c r="BK96" s="13"/>
      <c r="BL96" s="13"/>
    </row>
    <row r="97" spans="1:64" x14ac:dyDescent="0.35">
      <c r="A97" s="14" t="s">
        <v>175</v>
      </c>
      <c r="B97" s="14">
        <v>29195</v>
      </c>
      <c r="C97" s="14">
        <v>29426</v>
      </c>
      <c r="D97" s="14">
        <v>29635</v>
      </c>
      <c r="E97" s="14">
        <v>29438</v>
      </c>
      <c r="F97" s="14">
        <v>29902</v>
      </c>
      <c r="G97" s="14">
        <v>30138</v>
      </c>
      <c r="H97" s="14">
        <v>29950</v>
      </c>
      <c r="I97" s="14">
        <v>29719</v>
      </c>
      <c r="J97" s="14">
        <v>29570</v>
      </c>
      <c r="K97" s="14">
        <v>29581</v>
      </c>
      <c r="L97" s="14">
        <v>29575</v>
      </c>
      <c r="M97" s="14">
        <v>29499</v>
      </c>
      <c r="N97" s="14">
        <v>29642</v>
      </c>
      <c r="O97" s="14">
        <v>29896</v>
      </c>
      <c r="P97" s="14">
        <v>29885</v>
      </c>
      <c r="Q97" s="14">
        <v>29812</v>
      </c>
      <c r="R97" s="14">
        <v>29941</v>
      </c>
      <c r="S97" s="14">
        <v>30157</v>
      </c>
      <c r="T97" s="14">
        <v>30023</v>
      </c>
      <c r="U97" s="14">
        <v>29815</v>
      </c>
      <c r="V97" s="14">
        <v>29858</v>
      </c>
      <c r="W97" s="14">
        <v>29863</v>
      </c>
      <c r="X97" s="14">
        <v>29989</v>
      </c>
      <c r="Y97" s="14">
        <v>29899</v>
      </c>
      <c r="Z97" s="14">
        <v>29926</v>
      </c>
      <c r="AA97" s="14">
        <v>30280</v>
      </c>
      <c r="AB97" s="14">
        <v>30329</v>
      </c>
      <c r="AC97" s="14">
        <v>30322</v>
      </c>
      <c r="AD97" s="14">
        <v>30464</v>
      </c>
      <c r="AE97" s="14">
        <v>30442</v>
      </c>
      <c r="AF97" s="14">
        <v>30202</v>
      </c>
      <c r="AG97" s="13"/>
      <c r="AH97" s="13"/>
      <c r="AI97" s="13"/>
      <c r="AJ97" s="13"/>
      <c r="AK97" s="13"/>
      <c r="AL97" s="13"/>
      <c r="AM97" s="13"/>
      <c r="AN97" s="13"/>
      <c r="AO97" s="13"/>
      <c r="AP97" s="13"/>
      <c r="AQ97" s="13"/>
      <c r="AR97" s="13"/>
      <c r="AS97" s="13"/>
      <c r="AT97" s="13"/>
      <c r="AU97" s="13"/>
      <c r="AV97" s="13"/>
      <c r="AW97" s="13"/>
      <c r="AX97" s="13"/>
      <c r="AY97" s="13"/>
      <c r="AZ97" s="13"/>
      <c r="BA97" s="13"/>
      <c r="BB97" s="13"/>
      <c r="BC97" s="13"/>
      <c r="BD97" s="13"/>
      <c r="BE97" s="13"/>
      <c r="BF97" s="13"/>
      <c r="BG97" s="13"/>
      <c r="BH97" s="13"/>
      <c r="BI97" s="13"/>
      <c r="BJ97" s="13"/>
      <c r="BK97" s="13"/>
      <c r="BL97" s="13"/>
    </row>
    <row r="98" spans="1:64" x14ac:dyDescent="0.35">
      <c r="A98" s="14" t="s">
        <v>176</v>
      </c>
      <c r="B98" s="14">
        <v>29195</v>
      </c>
      <c r="C98" s="14">
        <v>29426</v>
      </c>
      <c r="D98" s="14">
        <v>29635</v>
      </c>
      <c r="E98" s="14">
        <v>29438</v>
      </c>
      <c r="F98" s="14">
        <v>29902</v>
      </c>
      <c r="G98" s="14">
        <v>30138</v>
      </c>
      <c r="H98" s="14">
        <v>29950</v>
      </c>
      <c r="I98" s="14">
        <v>29719</v>
      </c>
      <c r="J98" s="14">
        <v>29570</v>
      </c>
      <c r="K98" s="14">
        <v>29581</v>
      </c>
      <c r="L98" s="14">
        <v>29575</v>
      </c>
      <c r="M98" s="14">
        <v>29499</v>
      </c>
      <c r="N98" s="14">
        <v>29642</v>
      </c>
      <c r="O98" s="14">
        <v>29896</v>
      </c>
      <c r="P98" s="14">
        <v>29885</v>
      </c>
      <c r="Q98" s="14">
        <v>29812</v>
      </c>
      <c r="R98" s="14">
        <v>29941</v>
      </c>
      <c r="S98" s="14">
        <v>30157</v>
      </c>
      <c r="T98" s="14">
        <v>30023</v>
      </c>
      <c r="U98" s="14">
        <v>29815</v>
      </c>
      <c r="V98" s="14">
        <v>29858</v>
      </c>
      <c r="W98" s="14">
        <v>29863</v>
      </c>
      <c r="X98" s="14">
        <v>29989</v>
      </c>
      <c r="Y98" s="14">
        <v>29899</v>
      </c>
      <c r="Z98" s="14">
        <v>29926</v>
      </c>
      <c r="AA98" s="14">
        <v>30280</v>
      </c>
      <c r="AB98" s="14">
        <v>30329</v>
      </c>
      <c r="AC98" s="14">
        <v>30322</v>
      </c>
      <c r="AD98" s="14">
        <v>30464</v>
      </c>
      <c r="AE98" s="14">
        <v>30442</v>
      </c>
      <c r="AF98" s="14">
        <v>30202</v>
      </c>
      <c r="AG98" s="13"/>
      <c r="AH98" s="13"/>
      <c r="AI98" s="13"/>
      <c r="AJ98" s="13"/>
      <c r="AK98" s="13"/>
      <c r="AL98" s="13"/>
      <c r="AM98" s="13"/>
      <c r="AN98" s="13"/>
      <c r="AO98" s="13"/>
      <c r="AP98" s="13"/>
      <c r="AQ98" s="13"/>
      <c r="AR98" s="13"/>
      <c r="AS98" s="13"/>
      <c r="AT98" s="13"/>
      <c r="AU98" s="13"/>
      <c r="AV98" s="13"/>
      <c r="AW98" s="13"/>
      <c r="AX98" s="13"/>
      <c r="AY98" s="13"/>
      <c r="AZ98" s="13"/>
      <c r="BA98" s="13"/>
      <c r="BB98" s="13"/>
      <c r="BC98" s="13"/>
      <c r="BD98" s="13"/>
      <c r="BE98" s="13"/>
      <c r="BF98" s="13"/>
      <c r="BG98" s="13"/>
      <c r="BH98" s="13"/>
      <c r="BI98" s="13"/>
      <c r="BJ98" s="13"/>
      <c r="BK98" s="13"/>
      <c r="BL98" s="13"/>
    </row>
    <row r="99" spans="1:64" x14ac:dyDescent="0.35">
      <c r="A99" s="14" t="s">
        <v>63</v>
      </c>
      <c r="B99" s="14">
        <v>9881</v>
      </c>
      <c r="C99" s="14">
        <v>9844</v>
      </c>
      <c r="D99" s="14">
        <v>9853</v>
      </c>
      <c r="E99" s="14">
        <v>9836</v>
      </c>
      <c r="F99" s="14">
        <v>10179</v>
      </c>
      <c r="G99" s="14">
        <v>10390</v>
      </c>
      <c r="H99" s="14">
        <v>10595</v>
      </c>
      <c r="I99" s="14">
        <v>10464</v>
      </c>
      <c r="J99" s="14">
        <v>10182</v>
      </c>
      <c r="K99" s="14">
        <v>10006</v>
      </c>
      <c r="L99" s="14">
        <v>10020</v>
      </c>
      <c r="M99" s="14">
        <v>9983</v>
      </c>
      <c r="N99" s="14">
        <v>9943</v>
      </c>
      <c r="O99" s="14">
        <v>9939</v>
      </c>
      <c r="P99" s="14">
        <v>9866</v>
      </c>
      <c r="Q99" s="14">
        <v>9833</v>
      </c>
      <c r="R99" s="14">
        <v>10159</v>
      </c>
      <c r="S99" s="14">
        <v>10463</v>
      </c>
      <c r="T99" s="14">
        <v>10668</v>
      </c>
      <c r="U99" s="14">
        <v>10556</v>
      </c>
      <c r="V99" s="14">
        <v>10318</v>
      </c>
      <c r="W99" s="14">
        <v>10063</v>
      </c>
      <c r="X99" s="14">
        <v>10169</v>
      </c>
      <c r="Y99" s="14">
        <v>10097</v>
      </c>
      <c r="Z99" s="14">
        <v>9979</v>
      </c>
      <c r="AA99" s="14">
        <v>10014</v>
      </c>
      <c r="AB99" s="14">
        <v>9981</v>
      </c>
      <c r="AC99" s="14">
        <v>9998</v>
      </c>
      <c r="AD99" s="14">
        <v>10318</v>
      </c>
      <c r="AE99" s="14">
        <v>10498</v>
      </c>
      <c r="AF99" s="14">
        <v>10677</v>
      </c>
      <c r="AG99" s="13"/>
      <c r="AH99" s="13"/>
      <c r="AI99" s="13"/>
      <c r="AJ99" s="13"/>
      <c r="AK99" s="13"/>
      <c r="AL99" s="13"/>
      <c r="AM99" s="13"/>
      <c r="AN99" s="13"/>
      <c r="AO99" s="13"/>
      <c r="AP99" s="13"/>
      <c r="AQ99" s="13"/>
      <c r="AR99" s="13"/>
      <c r="AS99" s="13"/>
      <c r="AT99" s="13"/>
      <c r="AU99" s="13"/>
      <c r="AV99" s="13"/>
      <c r="AW99" s="13"/>
      <c r="AX99" s="13"/>
      <c r="AY99" s="13"/>
      <c r="AZ99" s="13"/>
      <c r="BA99" s="13"/>
      <c r="BB99" s="13"/>
      <c r="BC99" s="13"/>
      <c r="BD99" s="13"/>
      <c r="BE99" s="13"/>
      <c r="BF99" s="13"/>
      <c r="BG99" s="13"/>
      <c r="BH99" s="13"/>
      <c r="BI99" s="13"/>
      <c r="BJ99" s="13"/>
      <c r="BK99" s="13"/>
      <c r="BL99" s="13"/>
    </row>
    <row r="100" spans="1:64" x14ac:dyDescent="0.35">
      <c r="A100" s="14" t="s">
        <v>64</v>
      </c>
      <c r="B100" s="14">
        <v>5183</v>
      </c>
      <c r="C100" s="14">
        <v>5218</v>
      </c>
      <c r="D100" s="14">
        <v>5213</v>
      </c>
      <c r="E100" s="14">
        <v>5130</v>
      </c>
      <c r="F100" s="14">
        <v>5214</v>
      </c>
      <c r="G100" s="14">
        <v>5358</v>
      </c>
      <c r="H100" s="14">
        <v>5380</v>
      </c>
      <c r="I100" s="14">
        <v>5329</v>
      </c>
      <c r="J100" s="14">
        <v>5142</v>
      </c>
      <c r="K100" s="14">
        <v>5113</v>
      </c>
      <c r="L100" s="14">
        <v>5059</v>
      </c>
      <c r="M100" s="14">
        <v>5201</v>
      </c>
      <c r="N100" s="14">
        <v>5197</v>
      </c>
      <c r="O100" s="14">
        <v>5245</v>
      </c>
      <c r="P100" s="14">
        <v>5210</v>
      </c>
      <c r="Q100" s="14">
        <v>5055</v>
      </c>
      <c r="R100" s="14">
        <v>5134</v>
      </c>
      <c r="S100" s="14">
        <v>5361</v>
      </c>
      <c r="T100" s="14">
        <v>5381</v>
      </c>
      <c r="U100" s="14">
        <v>5345</v>
      </c>
      <c r="V100" s="14">
        <v>5169</v>
      </c>
      <c r="W100" s="14">
        <v>5139</v>
      </c>
      <c r="X100" s="14">
        <v>5093</v>
      </c>
      <c r="Y100" s="14">
        <v>5220</v>
      </c>
      <c r="Z100" s="14">
        <v>5236</v>
      </c>
      <c r="AA100" s="14">
        <v>5279</v>
      </c>
      <c r="AB100" s="14">
        <v>5245</v>
      </c>
      <c r="AC100" s="14">
        <v>5109</v>
      </c>
      <c r="AD100" s="14">
        <v>5183</v>
      </c>
      <c r="AE100" s="14">
        <v>5379</v>
      </c>
      <c r="AF100" s="14">
        <v>5378</v>
      </c>
      <c r="AG100" s="13"/>
      <c r="AH100" s="13"/>
      <c r="AI100" s="13"/>
      <c r="AJ100" s="13"/>
      <c r="AK100" s="13"/>
      <c r="AL100" s="13"/>
      <c r="AM100" s="13"/>
      <c r="AN100" s="13"/>
      <c r="AO100" s="13"/>
      <c r="AP100" s="13"/>
      <c r="AQ100" s="13"/>
      <c r="AR100" s="13"/>
      <c r="AS100" s="13"/>
      <c r="AT100" s="13"/>
      <c r="AU100" s="13"/>
      <c r="AV100" s="13"/>
      <c r="AW100" s="13"/>
      <c r="AX100" s="13"/>
      <c r="AY100" s="13"/>
      <c r="AZ100" s="13"/>
      <c r="BA100" s="13"/>
      <c r="BB100" s="13"/>
      <c r="BC100" s="13"/>
      <c r="BD100" s="13"/>
      <c r="BE100" s="13"/>
      <c r="BF100" s="13"/>
      <c r="BG100" s="13"/>
      <c r="BH100" s="13"/>
      <c r="BI100" s="13"/>
      <c r="BJ100" s="13"/>
      <c r="BK100" s="13"/>
      <c r="BL100" s="13"/>
    </row>
    <row r="101" spans="1:64" x14ac:dyDescent="0.35">
      <c r="A101" s="14" t="s">
        <v>177</v>
      </c>
      <c r="B101" s="14">
        <v>14617</v>
      </c>
      <c r="C101" s="14">
        <v>14692</v>
      </c>
      <c r="D101" s="14">
        <v>14844</v>
      </c>
      <c r="E101" s="14">
        <v>14776</v>
      </c>
      <c r="F101" s="14">
        <v>14864</v>
      </c>
      <c r="G101" s="14">
        <v>15069</v>
      </c>
      <c r="H101" s="14">
        <v>14916</v>
      </c>
      <c r="I101" s="14">
        <v>14910</v>
      </c>
      <c r="J101" s="14">
        <v>14574</v>
      </c>
      <c r="K101" s="14">
        <v>14537</v>
      </c>
      <c r="L101" s="14">
        <v>14476</v>
      </c>
      <c r="M101" s="14">
        <v>14497</v>
      </c>
      <c r="N101" s="14">
        <v>14738</v>
      </c>
      <c r="O101" s="14">
        <v>14807</v>
      </c>
      <c r="P101" s="14">
        <v>14843</v>
      </c>
      <c r="Q101" s="14">
        <v>14650</v>
      </c>
      <c r="R101" s="14">
        <v>14976</v>
      </c>
      <c r="S101" s="14">
        <v>15283</v>
      </c>
      <c r="T101" s="14">
        <v>15063</v>
      </c>
      <c r="U101" s="14">
        <v>15065</v>
      </c>
      <c r="V101" s="14">
        <v>14847</v>
      </c>
      <c r="W101" s="14">
        <v>14717</v>
      </c>
      <c r="X101" s="14">
        <v>14643</v>
      </c>
      <c r="Y101" s="14">
        <v>14662</v>
      </c>
      <c r="Z101" s="14">
        <v>14806</v>
      </c>
      <c r="AA101" s="14">
        <v>14894</v>
      </c>
      <c r="AB101" s="14">
        <v>15005</v>
      </c>
      <c r="AC101" s="14">
        <v>14849</v>
      </c>
      <c r="AD101" s="14">
        <v>15202</v>
      </c>
      <c r="AE101" s="14">
        <v>15403</v>
      </c>
      <c r="AF101" s="14">
        <v>15074</v>
      </c>
      <c r="AG101" s="13"/>
      <c r="AH101" s="13"/>
      <c r="AI101" s="13"/>
      <c r="AJ101" s="13"/>
      <c r="AK101" s="13"/>
      <c r="AL101" s="13"/>
      <c r="AM101" s="13"/>
      <c r="AN101" s="13"/>
      <c r="AO101" s="13"/>
      <c r="AP101" s="13"/>
      <c r="AQ101" s="13"/>
      <c r="AR101" s="13"/>
      <c r="AS101" s="13"/>
      <c r="AT101" s="13"/>
      <c r="AU101" s="13"/>
      <c r="AV101" s="13"/>
      <c r="AW101" s="13"/>
      <c r="AX101" s="13"/>
      <c r="AY101" s="13"/>
      <c r="AZ101" s="13"/>
      <c r="BA101" s="13"/>
      <c r="BB101" s="13"/>
      <c r="BC101" s="13"/>
      <c r="BD101" s="13"/>
      <c r="BE101" s="13"/>
      <c r="BF101" s="13"/>
      <c r="BG101" s="13"/>
      <c r="BH101" s="13"/>
      <c r="BI101" s="13"/>
      <c r="BJ101" s="13"/>
      <c r="BK101" s="13"/>
      <c r="BL101" s="13"/>
    </row>
    <row r="102" spans="1:64" x14ac:dyDescent="0.35">
      <c r="A102" s="14" t="s">
        <v>178</v>
      </c>
      <c r="B102" s="14">
        <v>12429</v>
      </c>
      <c r="C102" s="14">
        <v>12501</v>
      </c>
      <c r="D102" s="14">
        <v>12641</v>
      </c>
      <c r="E102" s="14">
        <v>12572</v>
      </c>
      <c r="F102" s="14">
        <v>12649</v>
      </c>
      <c r="G102" s="14">
        <v>12772</v>
      </c>
      <c r="H102" s="14">
        <v>12647</v>
      </c>
      <c r="I102" s="14">
        <v>12639</v>
      </c>
      <c r="J102" s="14">
        <v>12327</v>
      </c>
      <c r="K102" s="14">
        <v>12295</v>
      </c>
      <c r="L102" s="14">
        <v>12243</v>
      </c>
      <c r="M102" s="14">
        <v>12229</v>
      </c>
      <c r="N102" s="14">
        <v>12458</v>
      </c>
      <c r="O102" s="14">
        <v>12544</v>
      </c>
      <c r="P102" s="14">
        <v>12594</v>
      </c>
      <c r="Q102" s="14">
        <v>12375</v>
      </c>
      <c r="R102" s="14">
        <v>12670</v>
      </c>
      <c r="S102" s="14">
        <v>12860</v>
      </c>
      <c r="T102" s="14">
        <v>12723</v>
      </c>
      <c r="U102" s="14">
        <v>12731</v>
      </c>
      <c r="V102" s="14">
        <v>12536</v>
      </c>
      <c r="W102" s="14">
        <v>12408</v>
      </c>
      <c r="X102" s="14">
        <v>12343</v>
      </c>
      <c r="Y102" s="14">
        <v>12347</v>
      </c>
      <c r="Z102" s="14">
        <v>12483</v>
      </c>
      <c r="AA102" s="14">
        <v>12580</v>
      </c>
      <c r="AB102" s="14">
        <v>12677</v>
      </c>
      <c r="AC102" s="14">
        <v>12515</v>
      </c>
      <c r="AD102" s="14">
        <v>12835</v>
      </c>
      <c r="AE102" s="14">
        <v>12957</v>
      </c>
      <c r="AF102" s="14">
        <v>12738</v>
      </c>
      <c r="AG102" s="13"/>
      <c r="AH102" s="13"/>
      <c r="AI102" s="13"/>
      <c r="AJ102" s="13"/>
      <c r="AK102" s="13"/>
      <c r="AL102" s="13"/>
      <c r="AM102" s="13"/>
      <c r="AN102" s="13"/>
      <c r="AO102" s="13"/>
      <c r="AP102" s="13"/>
      <c r="AQ102" s="13"/>
      <c r="AR102" s="13"/>
      <c r="AS102" s="13"/>
      <c r="AT102" s="13"/>
      <c r="AU102" s="13"/>
      <c r="AV102" s="13"/>
      <c r="AW102" s="13"/>
      <c r="AX102" s="13"/>
      <c r="AY102" s="13"/>
      <c r="AZ102" s="13"/>
      <c r="BA102" s="13"/>
      <c r="BB102" s="13"/>
      <c r="BC102" s="13"/>
      <c r="BD102" s="13"/>
      <c r="BE102" s="13"/>
      <c r="BF102" s="13"/>
      <c r="BG102" s="13"/>
      <c r="BH102" s="13"/>
      <c r="BI102" s="13"/>
      <c r="BJ102" s="13"/>
      <c r="BK102" s="13"/>
      <c r="BL102" s="13"/>
    </row>
    <row r="103" spans="1:64" x14ac:dyDescent="0.35">
      <c r="A103" s="14" t="s">
        <v>179</v>
      </c>
      <c r="B103" s="14">
        <v>34724</v>
      </c>
      <c r="C103" s="14">
        <v>35098</v>
      </c>
      <c r="D103" s="14">
        <v>35252</v>
      </c>
      <c r="E103" s="14">
        <v>35165</v>
      </c>
      <c r="F103" s="14">
        <v>35514</v>
      </c>
      <c r="G103" s="14">
        <v>35701</v>
      </c>
      <c r="H103" s="14">
        <v>35666</v>
      </c>
      <c r="I103" s="14">
        <v>35560</v>
      </c>
      <c r="J103" s="14">
        <v>35505</v>
      </c>
      <c r="K103" s="14">
        <v>35500</v>
      </c>
      <c r="L103" s="14">
        <v>35237</v>
      </c>
      <c r="M103" s="14">
        <v>35018</v>
      </c>
      <c r="N103" s="14">
        <v>35184</v>
      </c>
      <c r="O103" s="14">
        <v>35444</v>
      </c>
      <c r="P103" s="14">
        <v>35305</v>
      </c>
      <c r="Q103" s="14">
        <v>35370</v>
      </c>
      <c r="R103" s="14">
        <v>35477</v>
      </c>
      <c r="S103" s="14">
        <v>35583</v>
      </c>
      <c r="T103" s="14">
        <v>35870</v>
      </c>
      <c r="U103" s="14">
        <v>35713</v>
      </c>
      <c r="V103" s="14">
        <v>35659</v>
      </c>
      <c r="W103" s="14">
        <v>35403</v>
      </c>
      <c r="X103" s="14">
        <v>35512</v>
      </c>
      <c r="Y103" s="14">
        <v>35271</v>
      </c>
      <c r="Z103" s="14">
        <v>35290</v>
      </c>
      <c r="AA103" s="14">
        <v>35733</v>
      </c>
      <c r="AB103" s="14">
        <v>35525</v>
      </c>
      <c r="AC103" s="14">
        <v>35666</v>
      </c>
      <c r="AD103" s="14">
        <v>35723</v>
      </c>
      <c r="AE103" s="14">
        <v>35543</v>
      </c>
      <c r="AF103" s="14">
        <v>35619</v>
      </c>
      <c r="AG103" s="13"/>
      <c r="AH103" s="13"/>
      <c r="AI103" s="13"/>
      <c r="AJ103" s="13"/>
      <c r="AK103" s="13"/>
      <c r="AL103" s="13"/>
      <c r="AM103" s="13"/>
      <c r="AN103" s="13"/>
      <c r="AO103" s="13"/>
      <c r="AP103" s="13"/>
      <c r="AQ103" s="13"/>
      <c r="AR103" s="13"/>
      <c r="AS103" s="13"/>
      <c r="AT103" s="13"/>
      <c r="AU103" s="13"/>
      <c r="AV103" s="13"/>
      <c r="AW103" s="13"/>
      <c r="AX103" s="13"/>
      <c r="AY103" s="13"/>
      <c r="AZ103" s="13"/>
      <c r="BA103" s="13"/>
      <c r="BB103" s="13"/>
      <c r="BC103" s="13"/>
      <c r="BD103" s="13"/>
      <c r="BE103" s="13"/>
      <c r="BF103" s="13"/>
      <c r="BG103" s="13"/>
      <c r="BH103" s="13"/>
      <c r="BI103" s="13"/>
      <c r="BJ103" s="13"/>
      <c r="BK103" s="13"/>
      <c r="BL103" s="13"/>
    </row>
    <row r="104" spans="1:64" x14ac:dyDescent="0.35">
      <c r="A104" s="14" t="s">
        <v>66</v>
      </c>
      <c r="B104" s="14">
        <v>73391</v>
      </c>
      <c r="C104" s="14">
        <v>74086</v>
      </c>
      <c r="D104" s="14">
        <v>74598</v>
      </c>
      <c r="E104" s="14">
        <v>74594</v>
      </c>
      <c r="F104" s="14">
        <v>74750</v>
      </c>
      <c r="G104" s="14">
        <v>75482</v>
      </c>
      <c r="H104" s="14">
        <v>74419</v>
      </c>
      <c r="I104" s="14">
        <v>74200</v>
      </c>
      <c r="J104" s="14">
        <v>73754</v>
      </c>
      <c r="K104" s="14">
        <v>74303</v>
      </c>
      <c r="L104" s="14">
        <v>74632</v>
      </c>
      <c r="M104" s="14">
        <v>74058</v>
      </c>
      <c r="N104" s="14">
        <v>73945</v>
      </c>
      <c r="O104" s="14">
        <v>74393</v>
      </c>
      <c r="P104" s="14">
        <v>74281</v>
      </c>
      <c r="Q104" s="14">
        <v>73967</v>
      </c>
      <c r="R104" s="14">
        <v>74489</v>
      </c>
      <c r="S104" s="14">
        <v>74811</v>
      </c>
      <c r="T104" s="14">
        <v>74366</v>
      </c>
      <c r="U104" s="14">
        <v>74389</v>
      </c>
      <c r="V104" s="14">
        <v>74088</v>
      </c>
      <c r="W104" s="14">
        <v>74076</v>
      </c>
      <c r="X104" s="14">
        <v>74757</v>
      </c>
      <c r="Y104" s="14">
        <v>74214</v>
      </c>
      <c r="Z104" s="14">
        <v>74008</v>
      </c>
      <c r="AA104" s="14">
        <v>74781</v>
      </c>
      <c r="AB104" s="14">
        <v>74937</v>
      </c>
      <c r="AC104" s="14">
        <v>74743</v>
      </c>
      <c r="AD104" s="14">
        <v>75421</v>
      </c>
      <c r="AE104" s="14">
        <v>75316</v>
      </c>
      <c r="AF104" s="14">
        <v>73998</v>
      </c>
      <c r="AG104" s="13"/>
      <c r="AH104" s="13"/>
      <c r="AI104" s="13"/>
      <c r="AJ104" s="13"/>
      <c r="AK104" s="13"/>
      <c r="AL104" s="13"/>
      <c r="AM104" s="13"/>
      <c r="AN104" s="13"/>
      <c r="AO104" s="13"/>
      <c r="AP104" s="13"/>
      <c r="AQ104" s="13"/>
      <c r="AR104" s="13"/>
      <c r="AS104" s="13"/>
      <c r="AT104" s="13"/>
      <c r="AU104" s="13"/>
      <c r="AV104" s="13"/>
      <c r="AW104" s="13"/>
      <c r="AX104" s="13"/>
      <c r="AY104" s="13"/>
      <c r="AZ104" s="13"/>
      <c r="BA104" s="13"/>
      <c r="BB104" s="13"/>
      <c r="BC104" s="13"/>
      <c r="BD104" s="13"/>
      <c r="BE104" s="13"/>
      <c r="BF104" s="13"/>
      <c r="BG104" s="13"/>
      <c r="BH104" s="13"/>
      <c r="BI104" s="13"/>
      <c r="BJ104" s="13"/>
      <c r="BK104" s="13"/>
      <c r="BL104" s="13"/>
    </row>
    <row r="105" spans="1:64" x14ac:dyDescent="0.35">
      <c r="A105" s="14" t="s">
        <v>65</v>
      </c>
      <c r="B105" s="14">
        <v>13997</v>
      </c>
      <c r="C105" s="14">
        <v>14136</v>
      </c>
      <c r="D105" s="14">
        <v>14237</v>
      </c>
      <c r="E105" s="14">
        <v>14190</v>
      </c>
      <c r="F105" s="14">
        <v>14204</v>
      </c>
      <c r="G105" s="14">
        <v>14397</v>
      </c>
      <c r="H105" s="14">
        <v>14266</v>
      </c>
      <c r="I105" s="14">
        <v>14149</v>
      </c>
      <c r="J105" s="14">
        <v>14026</v>
      </c>
      <c r="K105" s="14">
        <v>14118</v>
      </c>
      <c r="L105" s="14">
        <v>14150</v>
      </c>
      <c r="M105" s="14">
        <v>14073</v>
      </c>
      <c r="N105" s="14">
        <v>14159</v>
      </c>
      <c r="O105" s="14">
        <v>14230</v>
      </c>
      <c r="P105" s="14">
        <v>14129</v>
      </c>
      <c r="Q105" s="14">
        <v>14001</v>
      </c>
      <c r="R105" s="14">
        <v>14121</v>
      </c>
      <c r="S105" s="14">
        <v>14246</v>
      </c>
      <c r="T105" s="14">
        <v>14254</v>
      </c>
      <c r="U105" s="14">
        <v>14201</v>
      </c>
      <c r="V105" s="14">
        <v>14072</v>
      </c>
      <c r="W105" s="14">
        <v>14036</v>
      </c>
      <c r="X105" s="14">
        <v>14171</v>
      </c>
      <c r="Y105" s="14">
        <v>14092</v>
      </c>
      <c r="Z105" s="14">
        <v>14151</v>
      </c>
      <c r="AA105" s="14">
        <v>14288</v>
      </c>
      <c r="AB105" s="14">
        <v>14244</v>
      </c>
      <c r="AC105" s="14">
        <v>14153</v>
      </c>
      <c r="AD105" s="14">
        <v>14266</v>
      </c>
      <c r="AE105" s="14">
        <v>14303</v>
      </c>
      <c r="AF105" s="14">
        <v>14080</v>
      </c>
      <c r="AG105" s="13"/>
      <c r="AH105" s="13"/>
      <c r="AI105" s="13"/>
      <c r="AJ105" s="13"/>
      <c r="AK105" s="13"/>
      <c r="AL105" s="13"/>
      <c r="AM105" s="13"/>
      <c r="AN105" s="13"/>
      <c r="AO105" s="13"/>
      <c r="AP105" s="13"/>
      <c r="AQ105" s="13"/>
      <c r="AR105" s="13"/>
      <c r="AS105" s="13"/>
      <c r="AT105" s="13"/>
      <c r="AU105" s="13"/>
      <c r="AV105" s="13"/>
      <c r="AW105" s="13"/>
      <c r="AX105" s="13"/>
      <c r="AY105" s="13"/>
      <c r="AZ105" s="13"/>
      <c r="BA105" s="13"/>
      <c r="BB105" s="13"/>
      <c r="BC105" s="13"/>
      <c r="BD105" s="13"/>
      <c r="BE105" s="13"/>
      <c r="BF105" s="13"/>
      <c r="BG105" s="13"/>
      <c r="BH105" s="13"/>
      <c r="BI105" s="13"/>
      <c r="BJ105" s="13"/>
      <c r="BK105" s="13"/>
      <c r="BL105" s="13"/>
    </row>
    <row r="106" spans="1:64" x14ac:dyDescent="0.35">
      <c r="A106" s="14" t="s">
        <v>180</v>
      </c>
      <c r="B106" s="14">
        <v>73391</v>
      </c>
      <c r="C106" s="14">
        <v>74086</v>
      </c>
      <c r="D106" s="14">
        <v>74598</v>
      </c>
      <c r="E106" s="14">
        <v>74594</v>
      </c>
      <c r="F106" s="14">
        <v>74750</v>
      </c>
      <c r="G106" s="14">
        <v>75482</v>
      </c>
      <c r="H106" s="14">
        <v>74419</v>
      </c>
      <c r="I106" s="14">
        <v>74200</v>
      </c>
      <c r="J106" s="14">
        <v>73754</v>
      </c>
      <c r="K106" s="14">
        <v>74303</v>
      </c>
      <c r="L106" s="14">
        <v>74632</v>
      </c>
      <c r="M106" s="14">
        <v>74058</v>
      </c>
      <c r="N106" s="14">
        <v>73945</v>
      </c>
      <c r="O106" s="14">
        <v>74393</v>
      </c>
      <c r="P106" s="14">
        <v>74281</v>
      </c>
      <c r="Q106" s="14">
        <v>73967</v>
      </c>
      <c r="R106" s="14">
        <v>74489</v>
      </c>
      <c r="S106" s="14">
        <v>74811</v>
      </c>
      <c r="T106" s="14">
        <v>74366</v>
      </c>
      <c r="U106" s="14">
        <v>74389</v>
      </c>
      <c r="V106" s="14">
        <v>74088</v>
      </c>
      <c r="W106" s="14">
        <v>74076</v>
      </c>
      <c r="X106" s="14">
        <v>74757</v>
      </c>
      <c r="Y106" s="14">
        <v>74214</v>
      </c>
      <c r="Z106" s="14">
        <v>74008</v>
      </c>
      <c r="AA106" s="14">
        <v>74781</v>
      </c>
      <c r="AB106" s="14">
        <v>74937</v>
      </c>
      <c r="AC106" s="14">
        <v>74743</v>
      </c>
      <c r="AD106" s="14">
        <v>75421</v>
      </c>
      <c r="AE106" s="14">
        <v>75316</v>
      </c>
      <c r="AF106" s="14">
        <v>73998</v>
      </c>
      <c r="AG106" s="13"/>
      <c r="AH106" s="13"/>
      <c r="AI106" s="13"/>
      <c r="AJ106" s="13"/>
      <c r="AK106" s="13"/>
      <c r="AL106" s="13"/>
      <c r="AM106" s="13"/>
      <c r="AN106" s="13"/>
      <c r="AO106" s="13"/>
      <c r="AP106" s="13"/>
      <c r="AQ106" s="13"/>
      <c r="AR106" s="13"/>
      <c r="AS106" s="13"/>
      <c r="AT106" s="13"/>
      <c r="AU106" s="13"/>
      <c r="AV106" s="13"/>
      <c r="AW106" s="13"/>
      <c r="AX106" s="13"/>
      <c r="AY106" s="13"/>
      <c r="AZ106" s="13"/>
      <c r="BA106" s="13"/>
      <c r="BB106" s="13"/>
      <c r="BC106" s="13"/>
      <c r="BD106" s="13"/>
      <c r="BE106" s="13"/>
      <c r="BF106" s="13"/>
      <c r="BG106" s="13"/>
      <c r="BH106" s="13"/>
      <c r="BI106" s="13"/>
      <c r="BJ106" s="13"/>
      <c r="BK106" s="13"/>
      <c r="BL106" s="13"/>
    </row>
    <row r="107" spans="1:64" x14ac:dyDescent="0.35">
      <c r="A107" s="14" t="s">
        <v>182</v>
      </c>
      <c r="B107" s="14">
        <v>129172</v>
      </c>
      <c r="C107" s="14">
        <v>131118</v>
      </c>
      <c r="D107" s="14">
        <v>131979</v>
      </c>
      <c r="E107" s="14">
        <v>131679</v>
      </c>
      <c r="F107" s="14">
        <v>131863</v>
      </c>
      <c r="G107" s="14">
        <v>132059</v>
      </c>
      <c r="H107" s="14">
        <v>131899</v>
      </c>
      <c r="I107" s="14">
        <v>132118</v>
      </c>
      <c r="J107" s="14">
        <v>132254</v>
      </c>
      <c r="K107" s="14">
        <v>133308</v>
      </c>
      <c r="L107" s="14">
        <v>133805</v>
      </c>
      <c r="M107" s="14">
        <v>131782</v>
      </c>
      <c r="N107" s="14">
        <v>131276</v>
      </c>
      <c r="O107" s="14">
        <v>132639</v>
      </c>
      <c r="P107" s="14">
        <v>132217</v>
      </c>
      <c r="Q107" s="14">
        <v>131948</v>
      </c>
      <c r="R107" s="14">
        <v>131834</v>
      </c>
      <c r="S107" s="14">
        <v>133142</v>
      </c>
      <c r="T107" s="14">
        <v>132342</v>
      </c>
      <c r="U107" s="14">
        <v>132468</v>
      </c>
      <c r="V107" s="14">
        <v>132663</v>
      </c>
      <c r="W107" s="14">
        <v>132622</v>
      </c>
      <c r="X107" s="14">
        <v>133410</v>
      </c>
      <c r="Y107" s="14">
        <v>132694</v>
      </c>
      <c r="Z107" s="14">
        <v>131310</v>
      </c>
      <c r="AA107" s="14">
        <v>133452</v>
      </c>
      <c r="AB107" s="14">
        <v>133491</v>
      </c>
      <c r="AC107" s="14">
        <v>133246</v>
      </c>
      <c r="AD107" s="14">
        <v>133715</v>
      </c>
      <c r="AE107" s="14">
        <v>134512</v>
      </c>
      <c r="AF107" s="14">
        <v>133814</v>
      </c>
      <c r="AG107" s="13"/>
      <c r="AH107" s="13"/>
      <c r="AI107" s="13"/>
      <c r="AJ107" s="13"/>
      <c r="AK107" s="13"/>
      <c r="AL107" s="13"/>
      <c r="AM107" s="13"/>
      <c r="AN107" s="13"/>
      <c r="AO107" s="13"/>
      <c r="AP107" s="13"/>
      <c r="AQ107" s="13"/>
      <c r="AR107" s="13"/>
      <c r="AS107" s="13"/>
      <c r="AT107" s="13"/>
      <c r="AU107" s="13"/>
      <c r="AV107" s="13"/>
      <c r="AW107" s="13"/>
      <c r="AX107" s="13"/>
      <c r="AY107" s="13"/>
      <c r="AZ107" s="13"/>
      <c r="BA107" s="13"/>
      <c r="BB107" s="13"/>
      <c r="BC107" s="13"/>
      <c r="BD107" s="13"/>
      <c r="BE107" s="13"/>
      <c r="BF107" s="13"/>
      <c r="BG107" s="13"/>
      <c r="BH107" s="13"/>
      <c r="BI107" s="13"/>
      <c r="BJ107" s="13"/>
      <c r="BK107" s="13"/>
      <c r="BL107" s="13"/>
    </row>
    <row r="108" spans="1:64" x14ac:dyDescent="0.35">
      <c r="A108" s="14" t="s">
        <v>181</v>
      </c>
      <c r="B108" s="14">
        <v>36373</v>
      </c>
      <c r="C108" s="14">
        <v>36923</v>
      </c>
      <c r="D108" s="14">
        <v>37181</v>
      </c>
      <c r="E108" s="14">
        <v>37061</v>
      </c>
      <c r="F108" s="14">
        <v>37122</v>
      </c>
      <c r="G108" s="14">
        <v>37234</v>
      </c>
      <c r="H108" s="14">
        <v>37247</v>
      </c>
      <c r="I108" s="14">
        <v>37240</v>
      </c>
      <c r="J108" s="14">
        <v>37256</v>
      </c>
      <c r="K108" s="14">
        <v>37541</v>
      </c>
      <c r="L108" s="14">
        <v>37656</v>
      </c>
      <c r="M108" s="14">
        <v>37098</v>
      </c>
      <c r="N108" s="14">
        <v>37021</v>
      </c>
      <c r="O108" s="14">
        <v>37384</v>
      </c>
      <c r="P108" s="14">
        <v>37216</v>
      </c>
      <c r="Q108" s="14">
        <v>37096</v>
      </c>
      <c r="R108" s="14">
        <v>37108</v>
      </c>
      <c r="S108" s="14">
        <v>37522</v>
      </c>
      <c r="T108" s="14">
        <v>37392</v>
      </c>
      <c r="U108" s="14">
        <v>37385</v>
      </c>
      <c r="V108" s="14">
        <v>37376</v>
      </c>
      <c r="W108" s="14">
        <v>37330</v>
      </c>
      <c r="X108" s="14">
        <v>37556</v>
      </c>
      <c r="Y108" s="14">
        <v>37370</v>
      </c>
      <c r="Z108" s="14">
        <v>37017</v>
      </c>
      <c r="AA108" s="14">
        <v>37628</v>
      </c>
      <c r="AB108" s="14">
        <v>37589</v>
      </c>
      <c r="AC108" s="14">
        <v>37473</v>
      </c>
      <c r="AD108" s="14">
        <v>37600</v>
      </c>
      <c r="AE108" s="14">
        <v>37867</v>
      </c>
      <c r="AF108" s="14">
        <v>37706</v>
      </c>
      <c r="AG108" s="13"/>
      <c r="AH108" s="13"/>
      <c r="AI108" s="13"/>
      <c r="AJ108" s="13"/>
      <c r="AK108" s="13"/>
      <c r="AL108" s="13"/>
      <c r="AM108" s="13"/>
      <c r="AN108" s="13"/>
      <c r="AO108" s="13"/>
      <c r="AP108" s="13"/>
      <c r="AQ108" s="13"/>
      <c r="AR108" s="13"/>
      <c r="AS108" s="13"/>
      <c r="AT108" s="13"/>
      <c r="AU108" s="13"/>
      <c r="AV108" s="13"/>
      <c r="AW108" s="13"/>
      <c r="AX108" s="13"/>
      <c r="AY108" s="13"/>
      <c r="AZ108" s="13"/>
      <c r="BA108" s="13"/>
      <c r="BB108" s="13"/>
      <c r="BC108" s="13"/>
      <c r="BD108" s="13"/>
      <c r="BE108" s="13"/>
      <c r="BF108" s="13"/>
      <c r="BG108" s="13"/>
      <c r="BH108" s="13"/>
      <c r="BI108" s="13"/>
      <c r="BJ108" s="13"/>
      <c r="BK108" s="13"/>
      <c r="BL108" s="13"/>
    </row>
    <row r="109" spans="1:64" x14ac:dyDescent="0.35">
      <c r="A109" s="14" t="s">
        <v>183</v>
      </c>
      <c r="B109" s="14">
        <v>256083</v>
      </c>
      <c r="C109" s="14">
        <v>259633</v>
      </c>
      <c r="D109" s="14">
        <v>261291</v>
      </c>
      <c r="E109" s="14">
        <v>260189</v>
      </c>
      <c r="F109" s="14">
        <v>261266</v>
      </c>
      <c r="G109" s="14">
        <v>262876</v>
      </c>
      <c r="H109" s="14">
        <v>262378</v>
      </c>
      <c r="I109" s="14">
        <v>262603</v>
      </c>
      <c r="J109" s="14">
        <v>260629</v>
      </c>
      <c r="K109" s="14">
        <v>261446</v>
      </c>
      <c r="L109" s="14">
        <v>262061</v>
      </c>
      <c r="M109" s="14">
        <v>259447</v>
      </c>
      <c r="N109" s="14">
        <v>259061</v>
      </c>
      <c r="O109" s="14">
        <v>261837</v>
      </c>
      <c r="P109" s="14">
        <v>261078</v>
      </c>
      <c r="Q109" s="14">
        <v>259650</v>
      </c>
      <c r="R109" s="14">
        <v>259748</v>
      </c>
      <c r="S109" s="14">
        <v>262065</v>
      </c>
      <c r="T109" s="14">
        <v>261168</v>
      </c>
      <c r="U109" s="14">
        <v>260921</v>
      </c>
      <c r="V109" s="14">
        <v>259565</v>
      </c>
      <c r="W109" s="14">
        <v>259709</v>
      </c>
      <c r="X109" s="14">
        <v>260886</v>
      </c>
      <c r="Y109" s="14">
        <v>260344</v>
      </c>
      <c r="Z109" s="14">
        <v>258330</v>
      </c>
      <c r="AA109" s="14">
        <v>262553</v>
      </c>
      <c r="AB109" s="14">
        <v>262533</v>
      </c>
      <c r="AC109" s="14">
        <v>261088</v>
      </c>
      <c r="AD109" s="14">
        <v>262152</v>
      </c>
      <c r="AE109" s="14">
        <v>263740</v>
      </c>
      <c r="AF109" s="14">
        <v>262193</v>
      </c>
      <c r="AG109" s="13"/>
      <c r="AH109" s="13"/>
      <c r="AI109" s="13"/>
      <c r="AJ109" s="13"/>
      <c r="AK109" s="13"/>
      <c r="AL109" s="13"/>
      <c r="AM109" s="13"/>
      <c r="AN109" s="13"/>
      <c r="AO109" s="13"/>
      <c r="AP109" s="13"/>
      <c r="AQ109" s="13"/>
      <c r="AR109" s="13"/>
      <c r="AS109" s="13"/>
      <c r="AT109" s="13"/>
      <c r="AU109" s="13"/>
      <c r="AV109" s="13"/>
      <c r="AW109" s="13"/>
      <c r="AX109" s="13"/>
      <c r="AY109" s="13"/>
      <c r="AZ109" s="13"/>
      <c r="BA109" s="13"/>
      <c r="BB109" s="13"/>
      <c r="BC109" s="13"/>
      <c r="BD109" s="13"/>
      <c r="BE109" s="13"/>
      <c r="BF109" s="13"/>
      <c r="BG109" s="13"/>
      <c r="BH109" s="13"/>
      <c r="BI109" s="13"/>
      <c r="BJ109" s="13"/>
      <c r="BK109" s="13"/>
      <c r="BL109" s="13"/>
    </row>
    <row r="110" spans="1:64" x14ac:dyDescent="0.35">
      <c r="A110" s="14" t="s">
        <v>184</v>
      </c>
      <c r="B110" s="14">
        <v>163955</v>
      </c>
      <c r="C110" s="14">
        <v>166615</v>
      </c>
      <c r="D110" s="14">
        <v>167757</v>
      </c>
      <c r="E110" s="14">
        <v>166974</v>
      </c>
      <c r="F110" s="14">
        <v>167183</v>
      </c>
      <c r="G110" s="14">
        <v>167702</v>
      </c>
      <c r="H110" s="14">
        <v>167862</v>
      </c>
      <c r="I110" s="14">
        <v>167715</v>
      </c>
      <c r="J110" s="14">
        <v>167703</v>
      </c>
      <c r="K110" s="14">
        <v>168575</v>
      </c>
      <c r="L110" s="14">
        <v>169065</v>
      </c>
      <c r="M110" s="14">
        <v>167228</v>
      </c>
      <c r="N110" s="14">
        <v>166889</v>
      </c>
      <c r="O110" s="14">
        <v>168933</v>
      </c>
      <c r="P110" s="14">
        <v>168233</v>
      </c>
      <c r="Q110" s="14">
        <v>167376</v>
      </c>
      <c r="R110" s="14">
        <v>166929</v>
      </c>
      <c r="S110" s="14">
        <v>168399</v>
      </c>
      <c r="T110" s="14">
        <v>167654</v>
      </c>
      <c r="U110" s="14">
        <v>167482</v>
      </c>
      <c r="V110" s="14">
        <v>167774</v>
      </c>
      <c r="W110" s="14">
        <v>167954</v>
      </c>
      <c r="X110" s="14">
        <v>168693</v>
      </c>
      <c r="Y110" s="14">
        <v>168443</v>
      </c>
      <c r="Z110" s="14">
        <v>167012</v>
      </c>
      <c r="AA110" s="14">
        <v>169995</v>
      </c>
      <c r="AB110" s="14">
        <v>169674</v>
      </c>
      <c r="AC110" s="14">
        <v>168878</v>
      </c>
      <c r="AD110" s="14">
        <v>169029</v>
      </c>
      <c r="AE110" s="14">
        <v>169885</v>
      </c>
      <c r="AF110" s="14">
        <v>169164</v>
      </c>
      <c r="AG110" s="13"/>
      <c r="AH110" s="13"/>
      <c r="AI110" s="13"/>
      <c r="AJ110" s="13"/>
      <c r="AK110" s="13"/>
      <c r="AL110" s="13"/>
      <c r="AM110" s="13"/>
      <c r="AN110" s="13"/>
      <c r="AO110" s="13"/>
      <c r="AP110" s="13"/>
      <c r="AQ110" s="13"/>
      <c r="AR110" s="13"/>
      <c r="AS110" s="13"/>
      <c r="AT110" s="13"/>
      <c r="AU110" s="13"/>
      <c r="AV110" s="13"/>
      <c r="AW110" s="13"/>
      <c r="AX110" s="13"/>
      <c r="AY110" s="13"/>
      <c r="AZ110" s="13"/>
      <c r="BA110" s="13"/>
      <c r="BB110" s="13"/>
      <c r="BC110" s="13"/>
      <c r="BD110" s="13"/>
      <c r="BE110" s="13"/>
      <c r="BF110" s="13"/>
      <c r="BG110" s="13"/>
      <c r="BH110" s="13"/>
      <c r="BI110" s="13"/>
      <c r="BJ110" s="13"/>
      <c r="BK110" s="13"/>
      <c r="BL110" s="13"/>
    </row>
    <row r="111" spans="1:64" x14ac:dyDescent="0.35">
      <c r="A111" s="14" t="s">
        <v>67</v>
      </c>
      <c r="B111" s="14">
        <v>7444</v>
      </c>
      <c r="C111" s="14">
        <v>7551</v>
      </c>
      <c r="D111" s="14">
        <v>7561</v>
      </c>
      <c r="E111" s="14">
        <v>7511</v>
      </c>
      <c r="F111" s="14">
        <v>7711</v>
      </c>
      <c r="G111" s="14">
        <v>8063</v>
      </c>
      <c r="H111" s="14">
        <v>8291</v>
      </c>
      <c r="I111" s="14">
        <v>8097</v>
      </c>
      <c r="J111" s="14">
        <v>7674</v>
      </c>
      <c r="K111" s="14">
        <v>7582</v>
      </c>
      <c r="L111" s="14">
        <v>7520</v>
      </c>
      <c r="M111" s="14">
        <v>7554</v>
      </c>
      <c r="N111" s="14">
        <v>7593</v>
      </c>
      <c r="O111" s="14">
        <v>7646</v>
      </c>
      <c r="P111" s="14">
        <v>7573</v>
      </c>
      <c r="Q111" s="14">
        <v>7551</v>
      </c>
      <c r="R111" s="14">
        <v>7710</v>
      </c>
      <c r="S111" s="14">
        <v>8099</v>
      </c>
      <c r="T111" s="14">
        <v>8360</v>
      </c>
      <c r="U111" s="14">
        <v>8144</v>
      </c>
      <c r="V111" s="14">
        <v>7787</v>
      </c>
      <c r="W111" s="14">
        <v>7679</v>
      </c>
      <c r="X111" s="14">
        <v>7668</v>
      </c>
      <c r="Y111" s="14">
        <v>7699</v>
      </c>
      <c r="Z111" s="14">
        <v>7659</v>
      </c>
      <c r="AA111" s="14">
        <v>7755</v>
      </c>
      <c r="AB111" s="14">
        <v>7703</v>
      </c>
      <c r="AC111" s="14">
        <v>7693</v>
      </c>
      <c r="AD111" s="14">
        <v>7836</v>
      </c>
      <c r="AE111" s="14">
        <v>8161</v>
      </c>
      <c r="AF111" s="14">
        <v>8371</v>
      </c>
      <c r="AG111" s="13"/>
      <c r="AH111" s="13"/>
      <c r="AI111" s="13"/>
      <c r="AJ111" s="13"/>
      <c r="AK111" s="13"/>
      <c r="AL111" s="13"/>
      <c r="AM111" s="13"/>
      <c r="AN111" s="13"/>
      <c r="AO111" s="13"/>
      <c r="AP111" s="13"/>
      <c r="AQ111" s="13"/>
      <c r="AR111" s="13"/>
      <c r="AS111" s="13"/>
      <c r="AT111" s="13"/>
      <c r="AU111" s="13"/>
      <c r="AV111" s="13"/>
      <c r="AW111" s="13"/>
      <c r="AX111" s="13"/>
      <c r="AY111" s="13"/>
      <c r="AZ111" s="13"/>
      <c r="BA111" s="13"/>
      <c r="BB111" s="13"/>
      <c r="BC111" s="13"/>
      <c r="BD111" s="13"/>
      <c r="BE111" s="13"/>
      <c r="BF111" s="13"/>
      <c r="BG111" s="13"/>
      <c r="BH111" s="13"/>
      <c r="BI111" s="13"/>
      <c r="BJ111" s="13"/>
      <c r="BK111" s="13"/>
      <c r="BL111" s="13"/>
    </row>
    <row r="112" spans="1:64" x14ac:dyDescent="0.35">
      <c r="A112" s="14" t="s">
        <v>185</v>
      </c>
      <c r="B112" s="14">
        <v>345765</v>
      </c>
      <c r="C112" s="14">
        <v>349040</v>
      </c>
      <c r="D112" s="14">
        <v>349776</v>
      </c>
      <c r="E112" s="14">
        <v>347921</v>
      </c>
      <c r="F112" s="14">
        <v>350881</v>
      </c>
      <c r="G112" s="14">
        <v>354698</v>
      </c>
      <c r="H112" s="14">
        <v>352152</v>
      </c>
      <c r="I112" s="14">
        <v>351440</v>
      </c>
      <c r="J112" s="14">
        <v>348154</v>
      </c>
      <c r="K112" s="14">
        <v>350158</v>
      </c>
      <c r="L112" s="14">
        <v>351349</v>
      </c>
      <c r="M112" s="14">
        <v>350001</v>
      </c>
      <c r="N112" s="14">
        <v>350736</v>
      </c>
      <c r="O112" s="14">
        <v>352923</v>
      </c>
      <c r="P112" s="14">
        <v>353107</v>
      </c>
      <c r="Q112" s="14">
        <v>352769</v>
      </c>
      <c r="R112" s="14">
        <v>356011</v>
      </c>
      <c r="S112" s="14">
        <v>360329</v>
      </c>
      <c r="T112" s="14">
        <v>358284</v>
      </c>
      <c r="U112" s="14">
        <v>356395</v>
      </c>
      <c r="V112" s="14">
        <v>354268</v>
      </c>
      <c r="W112" s="14">
        <v>353680</v>
      </c>
      <c r="X112" s="14">
        <v>356907</v>
      </c>
      <c r="Y112" s="14">
        <v>355924</v>
      </c>
      <c r="Z112" s="14">
        <v>353930</v>
      </c>
      <c r="AA112" s="14">
        <v>358517</v>
      </c>
      <c r="AB112" s="14">
        <v>360311</v>
      </c>
      <c r="AC112" s="14">
        <v>361373</v>
      </c>
      <c r="AD112" s="14">
        <v>364776</v>
      </c>
      <c r="AE112" s="14">
        <v>366693</v>
      </c>
      <c r="AF112" s="14">
        <v>362676</v>
      </c>
      <c r="AG112" s="13"/>
      <c r="AH112" s="13"/>
      <c r="AI112" s="13"/>
      <c r="AJ112" s="13"/>
      <c r="AK112" s="13"/>
      <c r="AL112" s="13"/>
      <c r="AM112" s="13"/>
      <c r="AN112" s="13"/>
      <c r="AO112" s="13"/>
      <c r="AP112" s="13"/>
      <c r="AQ112" s="13"/>
      <c r="AR112" s="13"/>
      <c r="AS112" s="13"/>
      <c r="AT112" s="13"/>
      <c r="AU112" s="13"/>
      <c r="AV112" s="13"/>
      <c r="AW112" s="13"/>
      <c r="AX112" s="13"/>
      <c r="AY112" s="13"/>
      <c r="AZ112" s="13"/>
      <c r="BA112" s="13"/>
      <c r="BB112" s="13"/>
      <c r="BC112" s="13"/>
      <c r="BD112" s="13"/>
      <c r="BE112" s="13"/>
      <c r="BF112" s="13"/>
      <c r="BG112" s="13"/>
      <c r="BH112" s="13"/>
      <c r="BI112" s="13"/>
      <c r="BJ112" s="13"/>
      <c r="BK112" s="13"/>
      <c r="BL112" s="13"/>
    </row>
    <row r="113" spans="1:64" x14ac:dyDescent="0.35">
      <c r="A113" s="14" t="s">
        <v>186</v>
      </c>
      <c r="B113" s="14">
        <v>29518</v>
      </c>
      <c r="C113" s="14">
        <v>29797</v>
      </c>
      <c r="D113" s="14">
        <v>29858</v>
      </c>
      <c r="E113" s="14">
        <v>29706</v>
      </c>
      <c r="F113" s="14">
        <v>29957</v>
      </c>
      <c r="G113" s="14">
        <v>30274</v>
      </c>
      <c r="H113" s="14">
        <v>30046</v>
      </c>
      <c r="I113" s="14">
        <v>29997</v>
      </c>
      <c r="J113" s="14">
        <v>29721</v>
      </c>
      <c r="K113" s="14">
        <v>29893</v>
      </c>
      <c r="L113" s="14">
        <v>29999</v>
      </c>
      <c r="M113" s="14">
        <v>29883</v>
      </c>
      <c r="N113" s="14">
        <v>29935</v>
      </c>
      <c r="O113" s="14">
        <v>30125</v>
      </c>
      <c r="P113" s="14">
        <v>30148</v>
      </c>
      <c r="Q113" s="14">
        <v>30128</v>
      </c>
      <c r="R113" s="14">
        <v>30398</v>
      </c>
      <c r="S113" s="14">
        <v>30758</v>
      </c>
      <c r="T113" s="14">
        <v>30567</v>
      </c>
      <c r="U113" s="14">
        <v>30415</v>
      </c>
      <c r="V113" s="14">
        <v>30243</v>
      </c>
      <c r="W113" s="14">
        <v>30198</v>
      </c>
      <c r="X113" s="14">
        <v>30472</v>
      </c>
      <c r="Y113" s="14">
        <v>30385</v>
      </c>
      <c r="Z113" s="14">
        <v>30207</v>
      </c>
      <c r="AA113" s="14">
        <v>30599</v>
      </c>
      <c r="AB113" s="14">
        <v>30761</v>
      </c>
      <c r="AC113" s="14">
        <v>30859</v>
      </c>
      <c r="AD113" s="14">
        <v>31152</v>
      </c>
      <c r="AE113" s="14">
        <v>31308</v>
      </c>
      <c r="AF113" s="14">
        <v>30959</v>
      </c>
      <c r="AG113" s="13"/>
      <c r="AH113" s="13"/>
      <c r="AI113" s="13"/>
      <c r="AJ113" s="13"/>
      <c r="AK113" s="13"/>
      <c r="AL113" s="13"/>
      <c r="AM113" s="13"/>
      <c r="AN113" s="13"/>
      <c r="AO113" s="13"/>
      <c r="AP113" s="13"/>
      <c r="AQ113" s="13"/>
      <c r="AR113" s="13"/>
      <c r="AS113" s="13"/>
      <c r="AT113" s="13"/>
      <c r="AU113" s="13"/>
      <c r="AV113" s="13"/>
      <c r="AW113" s="13"/>
      <c r="AX113" s="13"/>
      <c r="AY113" s="13"/>
      <c r="AZ113" s="13"/>
      <c r="BA113" s="13"/>
      <c r="BB113" s="13"/>
      <c r="BC113" s="13"/>
      <c r="BD113" s="13"/>
      <c r="BE113" s="13"/>
      <c r="BF113" s="13"/>
      <c r="BG113" s="13"/>
      <c r="BH113" s="13"/>
      <c r="BI113" s="13"/>
      <c r="BJ113" s="13"/>
      <c r="BK113" s="13"/>
      <c r="BL113" s="13"/>
    </row>
    <row r="114" spans="1:64" x14ac:dyDescent="0.35">
      <c r="A114" s="14" t="s">
        <v>68</v>
      </c>
      <c r="B114" s="14">
        <v>939</v>
      </c>
      <c r="C114" s="14">
        <v>967</v>
      </c>
      <c r="D114" s="14">
        <v>977</v>
      </c>
      <c r="E114" s="14">
        <v>957</v>
      </c>
      <c r="F114" s="14">
        <v>893</v>
      </c>
      <c r="G114" s="14">
        <v>915</v>
      </c>
      <c r="H114" s="14">
        <v>910</v>
      </c>
      <c r="I114" s="14">
        <v>900</v>
      </c>
      <c r="J114" s="14">
        <v>941</v>
      </c>
      <c r="K114" s="14">
        <v>944</v>
      </c>
      <c r="L114" s="14">
        <v>963</v>
      </c>
      <c r="M114" s="14">
        <v>984</v>
      </c>
      <c r="N114" s="14">
        <v>944</v>
      </c>
      <c r="O114" s="14">
        <v>976</v>
      </c>
      <c r="P114" s="14">
        <v>973</v>
      </c>
      <c r="Q114" s="14">
        <v>955</v>
      </c>
      <c r="R114" s="14">
        <v>893</v>
      </c>
      <c r="S114" s="14">
        <v>903</v>
      </c>
      <c r="T114" s="14">
        <v>898</v>
      </c>
      <c r="U114" s="14">
        <v>892</v>
      </c>
      <c r="V114" s="14">
        <v>944</v>
      </c>
      <c r="W114" s="14">
        <v>953</v>
      </c>
      <c r="X114" s="14">
        <v>976</v>
      </c>
      <c r="Y114" s="14">
        <v>973</v>
      </c>
      <c r="Z114" s="14">
        <v>933</v>
      </c>
      <c r="AA114" s="14">
        <v>966</v>
      </c>
      <c r="AB114" s="14">
        <v>954</v>
      </c>
      <c r="AC114" s="14">
        <v>946</v>
      </c>
      <c r="AD114" s="14">
        <v>888</v>
      </c>
      <c r="AE114" s="14">
        <v>897</v>
      </c>
      <c r="AF114" s="14">
        <v>887</v>
      </c>
      <c r="AG114" s="13"/>
      <c r="AH114" s="13"/>
      <c r="AI114" s="13"/>
      <c r="AJ114" s="13"/>
      <c r="AK114" s="13"/>
      <c r="AL114" s="13"/>
      <c r="AM114" s="13"/>
      <c r="AN114" s="13"/>
      <c r="AO114" s="13"/>
      <c r="AP114" s="13"/>
      <c r="AQ114" s="13"/>
      <c r="AR114" s="13"/>
      <c r="AS114" s="13"/>
      <c r="AT114" s="13"/>
      <c r="AU114" s="13"/>
      <c r="AV114" s="13"/>
      <c r="AW114" s="13"/>
      <c r="AX114" s="13"/>
      <c r="AY114" s="13"/>
      <c r="AZ114" s="13"/>
      <c r="BA114" s="13"/>
      <c r="BB114" s="13"/>
      <c r="BC114" s="13"/>
      <c r="BD114" s="13"/>
      <c r="BE114" s="13"/>
      <c r="BF114" s="13"/>
      <c r="BG114" s="13"/>
      <c r="BH114" s="13"/>
      <c r="BI114" s="13"/>
      <c r="BJ114" s="13"/>
      <c r="BK114" s="13"/>
      <c r="BL114" s="13"/>
    </row>
    <row r="115" spans="1:64" x14ac:dyDescent="0.35">
      <c r="A115" s="14" t="s">
        <v>69</v>
      </c>
      <c r="B115" s="14">
        <v>3658</v>
      </c>
      <c r="C115" s="14">
        <v>3698</v>
      </c>
      <c r="D115" s="14">
        <v>3747</v>
      </c>
      <c r="E115" s="14">
        <v>3681</v>
      </c>
      <c r="F115" s="14">
        <v>3793</v>
      </c>
      <c r="G115" s="14">
        <v>3886</v>
      </c>
      <c r="H115" s="14">
        <v>3906</v>
      </c>
      <c r="I115" s="14">
        <v>3837</v>
      </c>
      <c r="J115" s="14">
        <v>3762</v>
      </c>
      <c r="K115" s="14">
        <v>3715</v>
      </c>
      <c r="L115" s="14">
        <v>3657</v>
      </c>
      <c r="M115" s="14">
        <v>3658</v>
      </c>
      <c r="N115" s="14">
        <v>3703</v>
      </c>
      <c r="O115" s="14">
        <v>3736</v>
      </c>
      <c r="P115" s="14">
        <v>3677</v>
      </c>
      <c r="Q115" s="14">
        <v>3708</v>
      </c>
      <c r="R115" s="14">
        <v>3810</v>
      </c>
      <c r="S115" s="14">
        <v>3825</v>
      </c>
      <c r="T115" s="14">
        <v>3929</v>
      </c>
      <c r="U115" s="14">
        <v>3870</v>
      </c>
      <c r="V115" s="14">
        <v>3818</v>
      </c>
      <c r="W115" s="14">
        <v>3753</v>
      </c>
      <c r="X115" s="14">
        <v>3714</v>
      </c>
      <c r="Y115" s="14">
        <v>3719</v>
      </c>
      <c r="Z115" s="14">
        <v>3725</v>
      </c>
      <c r="AA115" s="14">
        <v>3780</v>
      </c>
      <c r="AB115" s="14">
        <v>3742</v>
      </c>
      <c r="AC115" s="14">
        <v>3757</v>
      </c>
      <c r="AD115" s="14">
        <v>3849</v>
      </c>
      <c r="AE115" s="14">
        <v>3848</v>
      </c>
      <c r="AF115" s="14">
        <v>3882</v>
      </c>
      <c r="AG115" s="13"/>
      <c r="AH115" s="13"/>
      <c r="AI115" s="13"/>
      <c r="AJ115" s="13"/>
      <c r="AK115" s="13"/>
      <c r="AL115" s="13"/>
      <c r="AM115" s="13"/>
      <c r="AN115" s="13"/>
      <c r="AO115" s="13"/>
      <c r="AP115" s="13"/>
      <c r="AQ115" s="13"/>
      <c r="AR115" s="13"/>
      <c r="AS115" s="13"/>
      <c r="AT115" s="13"/>
      <c r="AU115" s="13"/>
      <c r="AV115" s="13"/>
      <c r="AW115" s="13"/>
      <c r="AX115" s="13"/>
      <c r="AY115" s="13"/>
      <c r="AZ115" s="13"/>
      <c r="BA115" s="13"/>
      <c r="BB115" s="13"/>
      <c r="BC115" s="13"/>
      <c r="BD115" s="13"/>
      <c r="BE115" s="13"/>
      <c r="BF115" s="13"/>
      <c r="BG115" s="13"/>
      <c r="BH115" s="13"/>
      <c r="BI115" s="13"/>
      <c r="BJ115" s="13"/>
      <c r="BK115" s="13"/>
      <c r="BL115" s="13"/>
    </row>
    <row r="116" spans="1:64" x14ac:dyDescent="0.35">
      <c r="A116" s="14" t="s">
        <v>187</v>
      </c>
      <c r="B116" s="14">
        <v>2348</v>
      </c>
      <c r="C116" s="14">
        <v>2357</v>
      </c>
      <c r="D116" s="14">
        <v>2357</v>
      </c>
      <c r="E116" s="14">
        <v>2354</v>
      </c>
      <c r="F116" s="14">
        <v>2411</v>
      </c>
      <c r="G116" s="14">
        <v>2319</v>
      </c>
      <c r="H116" s="14">
        <v>2320</v>
      </c>
      <c r="I116" s="14">
        <v>2294</v>
      </c>
      <c r="J116" s="14">
        <v>2335</v>
      </c>
      <c r="K116" s="14">
        <v>2361</v>
      </c>
      <c r="L116" s="14">
        <v>2369</v>
      </c>
      <c r="M116" s="14">
        <v>2347</v>
      </c>
      <c r="N116" s="14">
        <v>2386</v>
      </c>
      <c r="O116" s="14">
        <v>2405</v>
      </c>
      <c r="P116" s="14">
        <v>2381</v>
      </c>
      <c r="Q116" s="14">
        <v>2365</v>
      </c>
      <c r="R116" s="14">
        <v>2387</v>
      </c>
      <c r="S116" s="14">
        <v>2374</v>
      </c>
      <c r="T116" s="14">
        <v>2371</v>
      </c>
      <c r="U116" s="14">
        <v>2344</v>
      </c>
      <c r="V116" s="14">
        <v>2370</v>
      </c>
      <c r="W116" s="14">
        <v>2366</v>
      </c>
      <c r="X116" s="14">
        <v>2390</v>
      </c>
      <c r="Y116" s="14">
        <v>2368</v>
      </c>
      <c r="Z116" s="14">
        <v>2414</v>
      </c>
      <c r="AA116" s="14">
        <v>2418</v>
      </c>
      <c r="AB116" s="14">
        <v>2397</v>
      </c>
      <c r="AC116" s="14">
        <v>2405</v>
      </c>
      <c r="AD116" s="14">
        <v>2404</v>
      </c>
      <c r="AE116" s="14">
        <v>2359</v>
      </c>
      <c r="AF116" s="14">
        <v>2372</v>
      </c>
      <c r="AG116" s="13"/>
      <c r="AH116" s="13"/>
      <c r="AI116" s="13"/>
      <c r="AJ116" s="13"/>
      <c r="AK116" s="13"/>
      <c r="AL116" s="13"/>
      <c r="AM116" s="13"/>
      <c r="AN116" s="13"/>
      <c r="AO116" s="13"/>
      <c r="AP116" s="13"/>
      <c r="AQ116" s="13"/>
      <c r="AR116" s="13"/>
      <c r="AS116" s="13"/>
      <c r="AT116" s="13"/>
      <c r="AU116" s="13"/>
      <c r="AV116" s="13"/>
      <c r="AW116" s="13"/>
      <c r="AX116" s="13"/>
      <c r="AY116" s="13"/>
      <c r="AZ116" s="13"/>
      <c r="BA116" s="13"/>
      <c r="BB116" s="13"/>
      <c r="BC116" s="13"/>
      <c r="BD116" s="13"/>
      <c r="BE116" s="13"/>
      <c r="BF116" s="13"/>
      <c r="BG116" s="13"/>
      <c r="BH116" s="13"/>
      <c r="BI116" s="13"/>
      <c r="BJ116" s="13"/>
      <c r="BK116" s="13"/>
      <c r="BL116" s="13"/>
    </row>
    <row r="117" spans="1:64" x14ac:dyDescent="0.35">
      <c r="A117" s="14" t="s">
        <v>188</v>
      </c>
      <c r="B117" s="14">
        <v>55543</v>
      </c>
      <c r="C117" s="14">
        <v>56495</v>
      </c>
      <c r="D117" s="14">
        <v>56468</v>
      </c>
      <c r="E117" s="14">
        <v>56739</v>
      </c>
      <c r="F117" s="14">
        <v>56988</v>
      </c>
      <c r="G117" s="14">
        <v>55912</v>
      </c>
      <c r="H117" s="14">
        <v>55815</v>
      </c>
      <c r="I117" s="14">
        <v>55346</v>
      </c>
      <c r="J117" s="14">
        <v>56471</v>
      </c>
      <c r="K117" s="14">
        <v>57172</v>
      </c>
      <c r="L117" s="14">
        <v>57358</v>
      </c>
      <c r="M117" s="14">
        <v>56457</v>
      </c>
      <c r="N117" s="14">
        <v>56992</v>
      </c>
      <c r="O117" s="14">
        <v>57534</v>
      </c>
      <c r="P117" s="14">
        <v>57194</v>
      </c>
      <c r="Q117" s="14">
        <v>57100</v>
      </c>
      <c r="R117" s="14">
        <v>57557</v>
      </c>
      <c r="S117" s="14">
        <v>56931</v>
      </c>
      <c r="T117" s="14">
        <v>56692</v>
      </c>
      <c r="U117" s="14">
        <v>56164</v>
      </c>
      <c r="V117" s="14">
        <v>57144</v>
      </c>
      <c r="W117" s="14">
        <v>57172</v>
      </c>
      <c r="X117" s="14">
        <v>57674</v>
      </c>
      <c r="Y117" s="14">
        <v>56985</v>
      </c>
      <c r="Z117" s="14">
        <v>57306</v>
      </c>
      <c r="AA117" s="14">
        <v>58036</v>
      </c>
      <c r="AB117" s="14">
        <v>57717</v>
      </c>
      <c r="AC117" s="14">
        <v>57964</v>
      </c>
      <c r="AD117" s="14">
        <v>58137</v>
      </c>
      <c r="AE117" s="14">
        <v>57037</v>
      </c>
      <c r="AF117" s="14">
        <v>56985</v>
      </c>
      <c r="AG117" s="13"/>
      <c r="AH117" s="13"/>
      <c r="AI117" s="13"/>
      <c r="AJ117" s="13"/>
      <c r="AK117" s="13"/>
      <c r="AL117" s="13"/>
      <c r="AM117" s="13"/>
      <c r="AN117" s="13"/>
      <c r="AO117" s="13"/>
      <c r="AP117" s="13"/>
      <c r="AQ117" s="13"/>
      <c r="AR117" s="13"/>
      <c r="AS117" s="13"/>
      <c r="AT117" s="13"/>
      <c r="AU117" s="13"/>
      <c r="AV117" s="13"/>
      <c r="AW117" s="13"/>
      <c r="AX117" s="13"/>
      <c r="AY117" s="13"/>
      <c r="AZ117" s="13"/>
      <c r="BA117" s="13"/>
      <c r="BB117" s="13"/>
      <c r="BC117" s="13"/>
      <c r="BD117" s="13"/>
      <c r="BE117" s="13"/>
      <c r="BF117" s="13"/>
      <c r="BG117" s="13"/>
      <c r="BH117" s="13"/>
      <c r="BI117" s="13"/>
      <c r="BJ117" s="13"/>
      <c r="BK117" s="13"/>
      <c r="BL117" s="13"/>
    </row>
    <row r="118" spans="1:64" x14ac:dyDescent="0.35">
      <c r="A118" s="14" t="s">
        <v>70</v>
      </c>
      <c r="B118" s="14">
        <v>57891</v>
      </c>
      <c r="C118" s="14">
        <v>58852</v>
      </c>
      <c r="D118" s="14">
        <v>58825</v>
      </c>
      <c r="E118" s="14">
        <v>59093</v>
      </c>
      <c r="F118" s="14">
        <v>59399</v>
      </c>
      <c r="G118" s="14">
        <v>58231</v>
      </c>
      <c r="H118" s="14">
        <v>58135</v>
      </c>
      <c r="I118" s="14">
        <v>57640</v>
      </c>
      <c r="J118" s="14">
        <v>58806</v>
      </c>
      <c r="K118" s="14">
        <v>59533</v>
      </c>
      <c r="L118" s="14">
        <v>59727</v>
      </c>
      <c r="M118" s="14">
        <v>58804</v>
      </c>
      <c r="N118" s="14">
        <v>59378</v>
      </c>
      <c r="O118" s="14">
        <v>59939</v>
      </c>
      <c r="P118" s="14">
        <v>59575</v>
      </c>
      <c r="Q118" s="14">
        <v>59465</v>
      </c>
      <c r="R118" s="14">
        <v>59944</v>
      </c>
      <c r="S118" s="14">
        <v>59305</v>
      </c>
      <c r="T118" s="14">
        <v>59063</v>
      </c>
      <c r="U118" s="14">
        <v>58508</v>
      </c>
      <c r="V118" s="14">
        <v>59514</v>
      </c>
      <c r="W118" s="14">
        <v>59538</v>
      </c>
      <c r="X118" s="14">
        <v>60064</v>
      </c>
      <c r="Y118" s="14">
        <v>59353</v>
      </c>
      <c r="Z118" s="14">
        <v>59720</v>
      </c>
      <c r="AA118" s="14">
        <v>60454</v>
      </c>
      <c r="AB118" s="14">
        <v>60114</v>
      </c>
      <c r="AC118" s="14">
        <v>60369</v>
      </c>
      <c r="AD118" s="14">
        <v>60541</v>
      </c>
      <c r="AE118" s="14">
        <v>59396</v>
      </c>
      <c r="AF118" s="14">
        <v>59357</v>
      </c>
      <c r="AG118" s="13"/>
      <c r="AH118" s="13"/>
      <c r="AI118" s="13"/>
      <c r="AJ118" s="13"/>
      <c r="AK118" s="13"/>
      <c r="AL118" s="13"/>
      <c r="AM118" s="13"/>
      <c r="AN118" s="13"/>
      <c r="AO118" s="13"/>
      <c r="AP118" s="13"/>
      <c r="AQ118" s="13"/>
      <c r="AR118" s="13"/>
      <c r="AS118" s="13"/>
      <c r="AT118" s="13"/>
      <c r="AU118" s="13"/>
      <c r="AV118" s="13"/>
      <c r="AW118" s="13"/>
      <c r="AX118" s="13"/>
      <c r="AY118" s="13"/>
      <c r="AZ118" s="13"/>
      <c r="BA118" s="13"/>
      <c r="BB118" s="13"/>
      <c r="BC118" s="13"/>
      <c r="BD118" s="13"/>
      <c r="BE118" s="13"/>
      <c r="BF118" s="13"/>
      <c r="BG118" s="13"/>
      <c r="BH118" s="13"/>
      <c r="BI118" s="13"/>
      <c r="BJ118" s="13"/>
      <c r="BK118" s="13"/>
      <c r="BL118" s="13"/>
    </row>
    <row r="119" spans="1:64" x14ac:dyDescent="0.35">
      <c r="A119" s="14" t="s">
        <v>190</v>
      </c>
      <c r="B119" s="14">
        <v>242712</v>
      </c>
      <c r="C119" s="14">
        <v>246812</v>
      </c>
      <c r="D119" s="14">
        <v>246614</v>
      </c>
      <c r="E119" s="14">
        <v>248076</v>
      </c>
      <c r="F119" s="14">
        <v>248663</v>
      </c>
      <c r="G119" s="14">
        <v>243463</v>
      </c>
      <c r="H119" s="14">
        <v>242510</v>
      </c>
      <c r="I119" s="14">
        <v>241244</v>
      </c>
      <c r="J119" s="14">
        <v>246398</v>
      </c>
      <c r="K119" s="14">
        <v>249467</v>
      </c>
      <c r="L119" s="14">
        <v>250737</v>
      </c>
      <c r="M119" s="14">
        <v>247095</v>
      </c>
      <c r="N119" s="14">
        <v>248442</v>
      </c>
      <c r="O119" s="14">
        <v>251168</v>
      </c>
      <c r="P119" s="14">
        <v>250051</v>
      </c>
      <c r="Q119" s="14">
        <v>250212</v>
      </c>
      <c r="R119" s="14">
        <v>251512</v>
      </c>
      <c r="S119" s="14">
        <v>247117</v>
      </c>
      <c r="T119" s="14">
        <v>245371</v>
      </c>
      <c r="U119" s="14">
        <v>243869</v>
      </c>
      <c r="V119" s="14">
        <v>249042</v>
      </c>
      <c r="W119" s="14">
        <v>249664</v>
      </c>
      <c r="X119" s="14">
        <v>251951</v>
      </c>
      <c r="Y119" s="14">
        <v>249000</v>
      </c>
      <c r="Z119" s="14">
        <v>249534</v>
      </c>
      <c r="AA119" s="14">
        <v>253100</v>
      </c>
      <c r="AB119" s="14">
        <v>252328</v>
      </c>
      <c r="AC119" s="14">
        <v>253731</v>
      </c>
      <c r="AD119" s="14">
        <v>254376</v>
      </c>
      <c r="AE119" s="14">
        <v>248714</v>
      </c>
      <c r="AF119" s="14">
        <v>248019</v>
      </c>
      <c r="AG119" s="13"/>
      <c r="AH119" s="13"/>
      <c r="AI119" s="13"/>
      <c r="AJ119" s="13"/>
      <c r="AK119" s="13"/>
      <c r="AL119" s="13"/>
      <c r="AM119" s="13"/>
      <c r="AN119" s="13"/>
      <c r="AO119" s="13"/>
      <c r="AP119" s="13"/>
      <c r="AQ119" s="13"/>
      <c r="AR119" s="13"/>
      <c r="AS119" s="13"/>
      <c r="AT119" s="13"/>
      <c r="AU119" s="13"/>
      <c r="AV119" s="13"/>
      <c r="AW119" s="13"/>
      <c r="AX119" s="13"/>
      <c r="AY119" s="13"/>
      <c r="AZ119" s="13"/>
      <c r="BA119" s="13"/>
      <c r="BB119" s="13"/>
      <c r="BC119" s="13"/>
      <c r="BD119" s="13"/>
      <c r="BE119" s="13"/>
      <c r="BF119" s="13"/>
      <c r="BG119" s="13"/>
      <c r="BH119" s="13"/>
      <c r="BI119" s="13"/>
      <c r="BJ119" s="13"/>
      <c r="BK119" s="13"/>
      <c r="BL119" s="13"/>
    </row>
    <row r="120" spans="1:64" x14ac:dyDescent="0.35">
      <c r="A120" s="14" t="s">
        <v>189</v>
      </c>
      <c r="B120" s="14">
        <v>275695</v>
      </c>
      <c r="C120" s="14">
        <v>280243</v>
      </c>
      <c r="D120" s="14">
        <v>280177</v>
      </c>
      <c r="E120" s="14">
        <v>281587</v>
      </c>
      <c r="F120" s="14">
        <v>282726</v>
      </c>
      <c r="G120" s="14">
        <v>277419</v>
      </c>
      <c r="H120" s="14">
        <v>275979</v>
      </c>
      <c r="I120" s="14">
        <v>274436</v>
      </c>
      <c r="J120" s="14">
        <v>279611</v>
      </c>
      <c r="K120" s="14">
        <v>282911</v>
      </c>
      <c r="L120" s="14">
        <v>284180</v>
      </c>
      <c r="M120" s="14">
        <v>280366</v>
      </c>
      <c r="N120" s="14">
        <v>281753</v>
      </c>
      <c r="O120" s="14">
        <v>284770</v>
      </c>
      <c r="P120" s="14">
        <v>283572</v>
      </c>
      <c r="Q120" s="14">
        <v>283623</v>
      </c>
      <c r="R120" s="14">
        <v>285183</v>
      </c>
      <c r="S120" s="14">
        <v>281001</v>
      </c>
      <c r="T120" s="14">
        <v>278986</v>
      </c>
      <c r="U120" s="14">
        <v>277175</v>
      </c>
      <c r="V120" s="14">
        <v>282396</v>
      </c>
      <c r="W120" s="14">
        <v>283122</v>
      </c>
      <c r="X120" s="14">
        <v>285565</v>
      </c>
      <c r="Y120" s="14">
        <v>282551</v>
      </c>
      <c r="Z120" s="14">
        <v>283006</v>
      </c>
      <c r="AA120" s="14">
        <v>286807</v>
      </c>
      <c r="AB120" s="14">
        <v>286080</v>
      </c>
      <c r="AC120" s="14">
        <v>287409</v>
      </c>
      <c r="AD120" s="14">
        <v>288372</v>
      </c>
      <c r="AE120" s="14">
        <v>282639</v>
      </c>
      <c r="AF120" s="14">
        <v>281577</v>
      </c>
      <c r="AG120" s="13"/>
      <c r="AH120" s="13"/>
      <c r="AI120" s="13"/>
      <c r="AJ120" s="13"/>
      <c r="AK120" s="13"/>
      <c r="AL120" s="13"/>
      <c r="AM120" s="13"/>
      <c r="AN120" s="13"/>
      <c r="AO120" s="13"/>
      <c r="AP120" s="13"/>
      <c r="AQ120" s="13"/>
      <c r="AR120" s="13"/>
      <c r="AS120" s="13"/>
      <c r="AT120" s="13"/>
      <c r="AU120" s="13"/>
      <c r="AV120" s="13"/>
      <c r="AW120" s="13"/>
      <c r="AX120" s="13"/>
      <c r="AY120" s="13"/>
      <c r="AZ120" s="13"/>
      <c r="BA120" s="13"/>
      <c r="BB120" s="13"/>
      <c r="BC120" s="13"/>
      <c r="BD120" s="13"/>
      <c r="BE120" s="13"/>
      <c r="BF120" s="13"/>
      <c r="BG120" s="13"/>
      <c r="BH120" s="13"/>
      <c r="BI120" s="13"/>
      <c r="BJ120" s="13"/>
      <c r="BK120" s="13"/>
      <c r="BL120" s="13"/>
    </row>
    <row r="121" spans="1:64" x14ac:dyDescent="0.35">
      <c r="A121" s="14" t="s">
        <v>71</v>
      </c>
      <c r="B121" s="14">
        <v>40168</v>
      </c>
      <c r="C121" s="14">
        <v>40291</v>
      </c>
      <c r="D121" s="14">
        <v>40756</v>
      </c>
      <c r="E121" s="14">
        <v>39856</v>
      </c>
      <c r="F121" s="14">
        <v>40252</v>
      </c>
      <c r="G121" s="14">
        <v>40817</v>
      </c>
      <c r="H121" s="14">
        <v>41453</v>
      </c>
      <c r="I121" s="14">
        <v>41113</v>
      </c>
      <c r="J121" s="14">
        <v>40902</v>
      </c>
      <c r="K121" s="14">
        <v>40713</v>
      </c>
      <c r="L121" s="14">
        <v>40420</v>
      </c>
      <c r="M121" s="14">
        <v>41050</v>
      </c>
      <c r="N121" s="14">
        <v>41384</v>
      </c>
      <c r="O121" s="14">
        <v>41336</v>
      </c>
      <c r="P121" s="14">
        <v>41289</v>
      </c>
      <c r="Q121" s="14">
        <v>40402</v>
      </c>
      <c r="R121" s="14">
        <v>40596</v>
      </c>
      <c r="S121" s="14">
        <v>40907</v>
      </c>
      <c r="T121" s="14">
        <v>41589</v>
      </c>
      <c r="U121" s="14">
        <v>41304</v>
      </c>
      <c r="V121" s="14">
        <v>41273</v>
      </c>
      <c r="W121" s="14">
        <v>41083</v>
      </c>
      <c r="X121" s="14">
        <v>40860</v>
      </c>
      <c r="Y121" s="14">
        <v>41343</v>
      </c>
      <c r="Z121" s="14">
        <v>41105</v>
      </c>
      <c r="AA121" s="14">
        <v>41327</v>
      </c>
      <c r="AB121" s="14">
        <v>41353</v>
      </c>
      <c r="AC121" s="14">
        <v>40691</v>
      </c>
      <c r="AD121" s="14">
        <v>40925</v>
      </c>
      <c r="AE121" s="14">
        <v>41063</v>
      </c>
      <c r="AF121" s="14">
        <v>41378</v>
      </c>
      <c r="AG121" s="13"/>
      <c r="AH121" s="13"/>
      <c r="AI121" s="13"/>
      <c r="AJ121" s="13"/>
      <c r="AK121" s="13"/>
      <c r="AL121" s="13"/>
      <c r="AM121" s="13"/>
      <c r="AN121" s="13"/>
      <c r="AO121" s="13"/>
      <c r="AP121" s="13"/>
      <c r="AQ121" s="13"/>
      <c r="AR121" s="13"/>
      <c r="AS121" s="13"/>
      <c r="AT121" s="13"/>
      <c r="AU121" s="13"/>
      <c r="AV121" s="13"/>
      <c r="AW121" s="13"/>
      <c r="AX121" s="13"/>
      <c r="AY121" s="13"/>
      <c r="AZ121" s="13"/>
      <c r="BA121" s="13"/>
      <c r="BB121" s="13"/>
      <c r="BC121" s="13"/>
      <c r="BD121" s="13"/>
      <c r="BE121" s="13"/>
      <c r="BF121" s="13"/>
      <c r="BG121" s="13"/>
      <c r="BH121" s="13"/>
      <c r="BI121" s="13"/>
      <c r="BJ121" s="13"/>
      <c r="BK121" s="13"/>
      <c r="BL121" s="13"/>
    </row>
    <row r="122" spans="1:64" x14ac:dyDescent="0.35">
      <c r="A122" s="14" t="s">
        <v>191</v>
      </c>
      <c r="B122" s="14">
        <v>10195</v>
      </c>
      <c r="C122" s="14">
        <v>10272</v>
      </c>
      <c r="D122" s="14">
        <v>10310</v>
      </c>
      <c r="E122" s="14">
        <v>10259</v>
      </c>
      <c r="F122" s="14">
        <v>10599</v>
      </c>
      <c r="G122" s="14">
        <v>11085</v>
      </c>
      <c r="H122" s="14">
        <v>11385</v>
      </c>
      <c r="I122" s="14">
        <v>11088</v>
      </c>
      <c r="J122" s="14">
        <v>10547</v>
      </c>
      <c r="K122" s="14">
        <v>10396</v>
      </c>
      <c r="L122" s="14">
        <v>10327</v>
      </c>
      <c r="M122" s="14">
        <v>10330</v>
      </c>
      <c r="N122" s="14">
        <v>10339</v>
      </c>
      <c r="O122" s="14">
        <v>10438</v>
      </c>
      <c r="P122" s="14">
        <v>10370</v>
      </c>
      <c r="Q122" s="14">
        <v>10287</v>
      </c>
      <c r="R122" s="14">
        <v>10551</v>
      </c>
      <c r="S122" s="14">
        <v>11045</v>
      </c>
      <c r="T122" s="14">
        <v>11380</v>
      </c>
      <c r="U122" s="14">
        <v>11096</v>
      </c>
      <c r="V122" s="14">
        <v>10697</v>
      </c>
      <c r="W122" s="14">
        <v>10597</v>
      </c>
      <c r="X122" s="14">
        <v>10521</v>
      </c>
      <c r="Y122" s="14">
        <v>10532</v>
      </c>
      <c r="Z122" s="14">
        <v>10484</v>
      </c>
      <c r="AA122" s="14">
        <v>10616</v>
      </c>
      <c r="AB122" s="14">
        <v>10549</v>
      </c>
      <c r="AC122" s="14">
        <v>10527</v>
      </c>
      <c r="AD122" s="14">
        <v>10774</v>
      </c>
      <c r="AE122" s="14">
        <v>11173</v>
      </c>
      <c r="AF122" s="14">
        <v>11465</v>
      </c>
      <c r="AG122" s="13"/>
      <c r="AH122" s="13"/>
      <c r="AI122" s="13"/>
      <c r="AJ122" s="13"/>
      <c r="AK122" s="13"/>
      <c r="AL122" s="13"/>
      <c r="AM122" s="13"/>
      <c r="AN122" s="13"/>
      <c r="AO122" s="13"/>
      <c r="AP122" s="13"/>
      <c r="AQ122" s="13"/>
      <c r="AR122" s="13"/>
      <c r="AS122" s="13"/>
      <c r="AT122" s="13"/>
      <c r="AU122" s="13"/>
      <c r="AV122" s="13"/>
      <c r="AW122" s="13"/>
      <c r="AX122" s="13"/>
      <c r="AY122" s="13"/>
      <c r="AZ122" s="13"/>
      <c r="BA122" s="13"/>
      <c r="BB122" s="13"/>
      <c r="BC122" s="13"/>
      <c r="BD122" s="13"/>
      <c r="BE122" s="13"/>
      <c r="BF122" s="13"/>
      <c r="BG122" s="13"/>
      <c r="BH122" s="13"/>
      <c r="BI122" s="13"/>
      <c r="BJ122" s="13"/>
      <c r="BK122" s="13"/>
      <c r="BL122" s="13"/>
    </row>
    <row r="123" spans="1:64" x14ac:dyDescent="0.35">
      <c r="A123" s="14" t="s">
        <v>192</v>
      </c>
      <c r="B123" s="14">
        <v>46000</v>
      </c>
      <c r="C123" s="14">
        <v>47243</v>
      </c>
      <c r="D123" s="14">
        <v>47391</v>
      </c>
      <c r="E123" s="14">
        <v>47559</v>
      </c>
      <c r="F123" s="14">
        <v>47998</v>
      </c>
      <c r="G123" s="14">
        <v>48105</v>
      </c>
      <c r="H123" s="14">
        <v>47390</v>
      </c>
      <c r="I123" s="14">
        <v>47094</v>
      </c>
      <c r="J123" s="14">
        <v>47100</v>
      </c>
      <c r="K123" s="14">
        <v>47670</v>
      </c>
      <c r="L123" s="14">
        <v>47294</v>
      </c>
      <c r="M123" s="14">
        <v>46957</v>
      </c>
      <c r="N123" s="14">
        <v>46341</v>
      </c>
      <c r="O123" s="14">
        <v>47802</v>
      </c>
      <c r="P123" s="14">
        <v>47546</v>
      </c>
      <c r="Q123" s="14">
        <v>47320</v>
      </c>
      <c r="R123" s="14">
        <v>47560</v>
      </c>
      <c r="S123" s="14">
        <v>47422</v>
      </c>
      <c r="T123" s="14">
        <v>47402</v>
      </c>
      <c r="U123" s="14">
        <v>47345</v>
      </c>
      <c r="V123" s="14">
        <v>47339</v>
      </c>
      <c r="W123" s="14">
        <v>47324</v>
      </c>
      <c r="X123" s="14">
        <v>47609</v>
      </c>
      <c r="Y123" s="14">
        <v>47342</v>
      </c>
      <c r="Z123" s="14">
        <v>46538</v>
      </c>
      <c r="AA123" s="14">
        <v>47679</v>
      </c>
      <c r="AB123" s="14">
        <v>47717</v>
      </c>
      <c r="AC123" s="14">
        <v>47743</v>
      </c>
      <c r="AD123" s="14">
        <v>48157</v>
      </c>
      <c r="AE123" s="14">
        <v>47742</v>
      </c>
      <c r="AF123" s="14">
        <v>47484</v>
      </c>
      <c r="AG123" s="13"/>
      <c r="AH123" s="13"/>
      <c r="AI123" s="13"/>
      <c r="AJ123" s="13"/>
      <c r="AK123" s="13"/>
      <c r="AL123" s="13"/>
      <c r="AM123" s="13"/>
      <c r="AN123" s="13"/>
      <c r="AO123" s="13"/>
      <c r="AP123" s="13"/>
      <c r="AQ123" s="13"/>
      <c r="AR123" s="13"/>
      <c r="AS123" s="13"/>
      <c r="AT123" s="13"/>
      <c r="AU123" s="13"/>
      <c r="AV123" s="13"/>
      <c r="AW123" s="13"/>
      <c r="AX123" s="13"/>
      <c r="AY123" s="13"/>
      <c r="AZ123" s="13"/>
      <c r="BA123" s="13"/>
      <c r="BB123" s="13"/>
      <c r="BC123" s="13"/>
      <c r="BD123" s="13"/>
      <c r="BE123" s="13"/>
      <c r="BF123" s="13"/>
      <c r="BG123" s="13"/>
      <c r="BH123" s="13"/>
      <c r="BI123" s="13"/>
      <c r="BJ123" s="13"/>
      <c r="BK123" s="13"/>
      <c r="BL123" s="13"/>
    </row>
    <row r="124" spans="1:64" x14ac:dyDescent="0.35">
      <c r="A124" s="14" t="s">
        <v>193</v>
      </c>
      <c r="B124" s="14">
        <v>16725</v>
      </c>
      <c r="C124" s="14">
        <v>16848</v>
      </c>
      <c r="D124" s="14">
        <v>17005</v>
      </c>
      <c r="E124" s="14">
        <v>16804</v>
      </c>
      <c r="F124" s="14">
        <v>16934</v>
      </c>
      <c r="G124" s="14">
        <v>17063</v>
      </c>
      <c r="H124" s="14">
        <v>17288</v>
      </c>
      <c r="I124" s="14">
        <v>17325</v>
      </c>
      <c r="J124" s="14">
        <v>17296</v>
      </c>
      <c r="K124" s="14">
        <v>17332</v>
      </c>
      <c r="L124" s="14">
        <v>17205</v>
      </c>
      <c r="M124" s="14">
        <v>17175</v>
      </c>
      <c r="N124" s="14">
        <v>17194</v>
      </c>
      <c r="O124" s="14">
        <v>17259</v>
      </c>
      <c r="P124" s="14">
        <v>17311</v>
      </c>
      <c r="Q124" s="14">
        <v>17110</v>
      </c>
      <c r="R124" s="14">
        <v>17173</v>
      </c>
      <c r="S124" s="14">
        <v>17292</v>
      </c>
      <c r="T124" s="14">
        <v>17505</v>
      </c>
      <c r="U124" s="14">
        <v>17594</v>
      </c>
      <c r="V124" s="14">
        <v>17606</v>
      </c>
      <c r="W124" s="14">
        <v>17460</v>
      </c>
      <c r="X124" s="14">
        <v>17377</v>
      </c>
      <c r="Y124" s="14">
        <v>17373</v>
      </c>
      <c r="Z124" s="14">
        <v>17116</v>
      </c>
      <c r="AA124" s="14">
        <v>17314</v>
      </c>
      <c r="AB124" s="14">
        <v>17393</v>
      </c>
      <c r="AC124" s="14">
        <v>17294</v>
      </c>
      <c r="AD124" s="14">
        <v>17445</v>
      </c>
      <c r="AE124" s="14">
        <v>17520</v>
      </c>
      <c r="AF124" s="14">
        <v>17597</v>
      </c>
      <c r="AG124" s="13"/>
      <c r="AH124" s="13"/>
      <c r="AI124" s="13"/>
      <c r="AJ124" s="13"/>
      <c r="AK124" s="13"/>
      <c r="AL124" s="13"/>
      <c r="AM124" s="13"/>
      <c r="AN124" s="13"/>
      <c r="AO124" s="13"/>
      <c r="AP124" s="13"/>
      <c r="AQ124" s="13"/>
      <c r="AR124" s="13"/>
      <c r="AS124" s="13"/>
      <c r="AT124" s="13"/>
      <c r="AU124" s="13"/>
      <c r="AV124" s="13"/>
      <c r="AW124" s="13"/>
      <c r="AX124" s="13"/>
      <c r="AY124" s="13"/>
      <c r="AZ124" s="13"/>
      <c r="BA124" s="13"/>
      <c r="BB124" s="13"/>
      <c r="BC124" s="13"/>
      <c r="BD124" s="13"/>
      <c r="BE124" s="13"/>
      <c r="BF124" s="13"/>
      <c r="BG124" s="13"/>
      <c r="BH124" s="13"/>
      <c r="BI124" s="13"/>
      <c r="BJ124" s="13"/>
      <c r="BK124" s="13"/>
      <c r="BL124" s="13"/>
    </row>
    <row r="125" spans="1:64" x14ac:dyDescent="0.35">
      <c r="A125" s="14" t="s">
        <v>194</v>
      </c>
      <c r="B125" s="14">
        <v>97664</v>
      </c>
      <c r="C125" s="14">
        <v>98135</v>
      </c>
      <c r="D125" s="14">
        <v>99142</v>
      </c>
      <c r="E125" s="14">
        <v>98060</v>
      </c>
      <c r="F125" s="14">
        <v>99563</v>
      </c>
      <c r="G125" s="14">
        <v>100490</v>
      </c>
      <c r="H125" s="14">
        <v>101507</v>
      </c>
      <c r="I125" s="14">
        <v>101326</v>
      </c>
      <c r="J125" s="14">
        <v>101088</v>
      </c>
      <c r="K125" s="14">
        <v>100994</v>
      </c>
      <c r="L125" s="14">
        <v>100336</v>
      </c>
      <c r="M125" s="14">
        <v>100067</v>
      </c>
      <c r="N125" s="14">
        <v>100339</v>
      </c>
      <c r="O125" s="14">
        <v>100788</v>
      </c>
      <c r="P125" s="14">
        <v>100795</v>
      </c>
      <c r="Q125" s="14">
        <v>99814</v>
      </c>
      <c r="R125" s="14">
        <v>100841</v>
      </c>
      <c r="S125" s="14">
        <v>101608</v>
      </c>
      <c r="T125" s="14">
        <v>102560</v>
      </c>
      <c r="U125" s="14">
        <v>102393</v>
      </c>
      <c r="V125" s="14">
        <v>102737</v>
      </c>
      <c r="W125" s="14">
        <v>101772</v>
      </c>
      <c r="X125" s="14">
        <v>101643</v>
      </c>
      <c r="Y125" s="14">
        <v>101512</v>
      </c>
      <c r="Z125" s="14">
        <v>100239</v>
      </c>
      <c r="AA125" s="14">
        <v>100962</v>
      </c>
      <c r="AB125" s="14">
        <v>101226</v>
      </c>
      <c r="AC125" s="14">
        <v>100555</v>
      </c>
      <c r="AD125" s="14">
        <v>101807</v>
      </c>
      <c r="AE125" s="14">
        <v>102098</v>
      </c>
      <c r="AF125" s="14">
        <v>102232</v>
      </c>
      <c r="AG125" s="13"/>
      <c r="AH125" s="13"/>
      <c r="AI125" s="13"/>
      <c r="AJ125" s="13"/>
      <c r="AK125" s="13"/>
      <c r="AL125" s="13"/>
      <c r="AM125" s="13"/>
      <c r="AN125" s="13"/>
      <c r="AO125" s="13"/>
      <c r="AP125" s="13"/>
      <c r="AQ125" s="13"/>
      <c r="AR125" s="13"/>
      <c r="AS125" s="13"/>
      <c r="AT125" s="13"/>
      <c r="AU125" s="13"/>
      <c r="AV125" s="13"/>
      <c r="AW125" s="13"/>
      <c r="AX125" s="13"/>
      <c r="AY125" s="13"/>
      <c r="AZ125" s="13"/>
      <c r="BA125" s="13"/>
      <c r="BB125" s="13"/>
      <c r="BC125" s="13"/>
      <c r="BD125" s="13"/>
      <c r="BE125" s="13"/>
      <c r="BF125" s="13"/>
      <c r="BG125" s="13"/>
      <c r="BH125" s="13"/>
      <c r="BI125" s="13"/>
      <c r="BJ125" s="13"/>
      <c r="BK125" s="13"/>
      <c r="BL125" s="13"/>
    </row>
    <row r="126" spans="1:64" x14ac:dyDescent="0.35">
      <c r="A126" s="14" t="s">
        <v>195</v>
      </c>
      <c r="B126" s="14">
        <v>50284</v>
      </c>
      <c r="C126" s="14">
        <v>50698</v>
      </c>
      <c r="D126" s="14">
        <v>51110</v>
      </c>
      <c r="E126" s="14">
        <v>50663</v>
      </c>
      <c r="F126" s="14">
        <v>51061</v>
      </c>
      <c r="G126" s="14">
        <v>51261</v>
      </c>
      <c r="H126" s="14">
        <v>51774</v>
      </c>
      <c r="I126" s="14">
        <v>51903</v>
      </c>
      <c r="J126" s="14">
        <v>51921</v>
      </c>
      <c r="K126" s="14">
        <v>52016</v>
      </c>
      <c r="L126" s="14">
        <v>51861</v>
      </c>
      <c r="M126" s="14">
        <v>51780</v>
      </c>
      <c r="N126" s="14">
        <v>51613</v>
      </c>
      <c r="O126" s="14">
        <v>51896</v>
      </c>
      <c r="P126" s="14">
        <v>52199</v>
      </c>
      <c r="Q126" s="14">
        <v>51824</v>
      </c>
      <c r="R126" s="14">
        <v>52020</v>
      </c>
      <c r="S126" s="14">
        <v>52215</v>
      </c>
      <c r="T126" s="14">
        <v>52614</v>
      </c>
      <c r="U126" s="14">
        <v>52895</v>
      </c>
      <c r="V126" s="14">
        <v>53019</v>
      </c>
      <c r="W126" s="14">
        <v>52666</v>
      </c>
      <c r="X126" s="14">
        <v>52525</v>
      </c>
      <c r="Y126" s="14">
        <v>52474</v>
      </c>
      <c r="Z126" s="14">
        <v>51544</v>
      </c>
      <c r="AA126" s="14">
        <v>52185</v>
      </c>
      <c r="AB126" s="14">
        <v>52514</v>
      </c>
      <c r="AC126" s="14">
        <v>52348</v>
      </c>
      <c r="AD126" s="14">
        <v>52758</v>
      </c>
      <c r="AE126" s="14">
        <v>52831</v>
      </c>
      <c r="AF126" s="14">
        <v>52886</v>
      </c>
      <c r="AG126" s="13"/>
      <c r="AH126" s="13"/>
      <c r="AI126" s="13"/>
      <c r="AJ126" s="13"/>
      <c r="AK126" s="13"/>
      <c r="AL126" s="13"/>
      <c r="AM126" s="13"/>
      <c r="AN126" s="13"/>
      <c r="AO126" s="13"/>
      <c r="AP126" s="13"/>
      <c r="AQ126" s="13"/>
      <c r="AR126" s="13"/>
      <c r="AS126" s="13"/>
      <c r="AT126" s="13"/>
      <c r="AU126" s="13"/>
      <c r="AV126" s="13"/>
      <c r="AW126" s="13"/>
      <c r="AX126" s="13"/>
      <c r="AY126" s="13"/>
      <c r="AZ126" s="13"/>
      <c r="BA126" s="13"/>
      <c r="BB126" s="13"/>
      <c r="BC126" s="13"/>
      <c r="BD126" s="13"/>
      <c r="BE126" s="13"/>
      <c r="BF126" s="13"/>
      <c r="BG126" s="13"/>
      <c r="BH126" s="13"/>
      <c r="BI126" s="13"/>
      <c r="BJ126" s="13"/>
      <c r="BK126" s="13"/>
      <c r="BL126" s="13"/>
    </row>
    <row r="127" spans="1:64" x14ac:dyDescent="0.35">
      <c r="A127" s="14" t="s">
        <v>72</v>
      </c>
      <c r="B127" s="14">
        <v>2361</v>
      </c>
      <c r="C127" s="14">
        <v>2388</v>
      </c>
      <c r="D127" s="14">
        <v>2388</v>
      </c>
      <c r="E127" s="14">
        <v>2344</v>
      </c>
      <c r="F127" s="14">
        <v>2407</v>
      </c>
      <c r="G127" s="14">
        <v>2475</v>
      </c>
      <c r="H127" s="14">
        <v>2525</v>
      </c>
      <c r="I127" s="14">
        <v>2507</v>
      </c>
      <c r="J127" s="14">
        <v>2406</v>
      </c>
      <c r="K127" s="14">
        <v>2356</v>
      </c>
      <c r="L127" s="14">
        <v>2313</v>
      </c>
      <c r="M127" s="14">
        <v>2338</v>
      </c>
      <c r="N127" s="14">
        <v>2402</v>
      </c>
      <c r="O127" s="14">
        <v>2431</v>
      </c>
      <c r="P127" s="14">
        <v>2410</v>
      </c>
      <c r="Q127" s="14">
        <v>2374</v>
      </c>
      <c r="R127" s="14">
        <v>2393</v>
      </c>
      <c r="S127" s="14">
        <v>2493</v>
      </c>
      <c r="T127" s="14">
        <v>2549</v>
      </c>
      <c r="U127" s="14">
        <v>2525</v>
      </c>
      <c r="V127" s="14">
        <v>2456</v>
      </c>
      <c r="W127" s="14">
        <v>2395</v>
      </c>
      <c r="X127" s="14">
        <v>2350</v>
      </c>
      <c r="Y127" s="14">
        <v>2388</v>
      </c>
      <c r="Z127" s="14">
        <v>2429</v>
      </c>
      <c r="AA127" s="14">
        <v>2468</v>
      </c>
      <c r="AB127" s="14">
        <v>2447</v>
      </c>
      <c r="AC127" s="14">
        <v>2403</v>
      </c>
      <c r="AD127" s="14">
        <v>2443</v>
      </c>
      <c r="AE127" s="14">
        <v>2520</v>
      </c>
      <c r="AF127" s="14">
        <v>2545</v>
      </c>
      <c r="AG127" s="13"/>
      <c r="AH127" s="13"/>
      <c r="AI127" s="13"/>
      <c r="AJ127" s="13"/>
      <c r="AK127" s="13"/>
      <c r="AL127" s="13"/>
      <c r="AM127" s="13"/>
      <c r="AN127" s="13"/>
      <c r="AO127" s="13"/>
      <c r="AP127" s="13"/>
      <c r="AQ127" s="13"/>
      <c r="AR127" s="13"/>
      <c r="AS127" s="13"/>
      <c r="AT127" s="13"/>
      <c r="AU127" s="13"/>
      <c r="AV127" s="13"/>
      <c r="AW127" s="13"/>
      <c r="AX127" s="13"/>
      <c r="AY127" s="13"/>
      <c r="AZ127" s="13"/>
      <c r="BA127" s="13"/>
      <c r="BB127" s="13"/>
      <c r="BC127" s="13"/>
      <c r="BD127" s="13"/>
      <c r="BE127" s="13"/>
      <c r="BF127" s="13"/>
      <c r="BG127" s="13"/>
      <c r="BH127" s="13"/>
      <c r="BI127" s="13"/>
      <c r="BJ127" s="13"/>
      <c r="BK127" s="13"/>
      <c r="BL127" s="13"/>
    </row>
    <row r="128" spans="1:64" x14ac:dyDescent="0.35">
      <c r="A128" s="14" t="s">
        <v>196</v>
      </c>
      <c r="B128" s="14">
        <v>13695</v>
      </c>
      <c r="C128" s="14">
        <v>13766</v>
      </c>
      <c r="D128" s="14">
        <v>13856</v>
      </c>
      <c r="E128" s="14">
        <v>14054</v>
      </c>
      <c r="F128" s="14">
        <v>14452</v>
      </c>
      <c r="G128" s="14">
        <v>14941</v>
      </c>
      <c r="H128" s="14">
        <v>15231</v>
      </c>
      <c r="I128" s="14">
        <v>14871</v>
      </c>
      <c r="J128" s="14">
        <v>14373</v>
      </c>
      <c r="K128" s="14">
        <v>14162</v>
      </c>
      <c r="L128" s="14">
        <v>13918</v>
      </c>
      <c r="M128" s="14">
        <v>13866</v>
      </c>
      <c r="N128" s="14">
        <v>13781</v>
      </c>
      <c r="O128" s="14">
        <v>13822</v>
      </c>
      <c r="P128" s="14">
        <v>13761</v>
      </c>
      <c r="Q128" s="14">
        <v>13792</v>
      </c>
      <c r="R128" s="14">
        <v>14121</v>
      </c>
      <c r="S128" s="14">
        <v>14681</v>
      </c>
      <c r="T128" s="14">
        <v>15023</v>
      </c>
      <c r="U128" s="14">
        <v>14688</v>
      </c>
      <c r="V128" s="14">
        <v>14367</v>
      </c>
      <c r="W128" s="14">
        <v>14177</v>
      </c>
      <c r="X128" s="14">
        <v>13875</v>
      </c>
      <c r="Y128" s="14">
        <v>13868</v>
      </c>
      <c r="Z128" s="14">
        <v>13693</v>
      </c>
      <c r="AA128" s="14">
        <v>13747</v>
      </c>
      <c r="AB128" s="14">
        <v>13740</v>
      </c>
      <c r="AC128" s="14">
        <v>13863</v>
      </c>
      <c r="AD128" s="14">
        <v>14219</v>
      </c>
      <c r="AE128" s="14">
        <v>14696</v>
      </c>
      <c r="AF128" s="14">
        <v>14977</v>
      </c>
      <c r="AG128" s="13"/>
      <c r="AH128" s="13"/>
      <c r="AI128" s="13"/>
      <c r="AJ128" s="13"/>
      <c r="AK128" s="13"/>
      <c r="AL128" s="13"/>
      <c r="AM128" s="13"/>
      <c r="AN128" s="13"/>
      <c r="AO128" s="13"/>
      <c r="AP128" s="13"/>
      <c r="AQ128" s="13"/>
      <c r="AR128" s="13"/>
      <c r="AS128" s="13"/>
      <c r="AT128" s="13"/>
      <c r="AU128" s="13"/>
      <c r="AV128" s="13"/>
      <c r="AW128" s="13"/>
      <c r="AX128" s="13"/>
      <c r="AY128" s="13"/>
      <c r="AZ128" s="13"/>
      <c r="BA128" s="13"/>
      <c r="BB128" s="13"/>
      <c r="BC128" s="13"/>
      <c r="BD128" s="13"/>
      <c r="BE128" s="13"/>
      <c r="BF128" s="13"/>
      <c r="BG128" s="13"/>
      <c r="BH128" s="13"/>
      <c r="BI128" s="13"/>
      <c r="BJ128" s="13"/>
      <c r="BK128" s="13"/>
      <c r="BL128" s="13"/>
    </row>
    <row r="129" spans="1:64" x14ac:dyDescent="0.35">
      <c r="A129" s="14" t="s">
        <v>73</v>
      </c>
      <c r="B129" s="14">
        <v>4415</v>
      </c>
      <c r="C129" s="14">
        <v>4545</v>
      </c>
      <c r="D129" s="14">
        <v>4580</v>
      </c>
      <c r="E129" s="14">
        <v>4552</v>
      </c>
      <c r="F129" s="14">
        <v>5518</v>
      </c>
      <c r="G129" s="14">
        <v>6162</v>
      </c>
      <c r="H129" s="14">
        <v>6400</v>
      </c>
      <c r="I129" s="14">
        <v>6340</v>
      </c>
      <c r="J129" s="14">
        <v>5784</v>
      </c>
      <c r="K129" s="14">
        <v>5149</v>
      </c>
      <c r="L129" s="14">
        <v>4347</v>
      </c>
      <c r="M129" s="14">
        <v>4427</v>
      </c>
      <c r="N129" s="14">
        <v>4612</v>
      </c>
      <c r="O129" s="14">
        <v>4731</v>
      </c>
      <c r="P129" s="14">
        <v>4619</v>
      </c>
      <c r="Q129" s="14">
        <v>4704</v>
      </c>
      <c r="R129" s="14">
        <v>5509</v>
      </c>
      <c r="S129" s="14">
        <v>6158</v>
      </c>
      <c r="T129" s="14">
        <v>6381</v>
      </c>
      <c r="U129" s="14">
        <v>6282</v>
      </c>
      <c r="V129" s="14">
        <v>5869</v>
      </c>
      <c r="W129" s="14">
        <v>5442</v>
      </c>
      <c r="X129" s="14">
        <v>4494</v>
      </c>
      <c r="Y129" s="14">
        <v>4578</v>
      </c>
      <c r="Z129" s="14">
        <v>4702</v>
      </c>
      <c r="AA129" s="14">
        <v>4879</v>
      </c>
      <c r="AB129" s="14">
        <v>4755</v>
      </c>
      <c r="AC129" s="14">
        <v>4851</v>
      </c>
      <c r="AD129" s="14">
        <v>5648</v>
      </c>
      <c r="AE129" s="14">
        <v>6243</v>
      </c>
      <c r="AF129" s="14">
        <v>6455</v>
      </c>
      <c r="AG129" s="13"/>
      <c r="AH129" s="13"/>
      <c r="AI129" s="13"/>
      <c r="AJ129" s="13"/>
      <c r="AK129" s="13"/>
      <c r="AL129" s="13"/>
      <c r="AM129" s="13"/>
      <c r="AN129" s="13"/>
      <c r="AO129" s="13"/>
      <c r="AP129" s="13"/>
      <c r="AQ129" s="13"/>
      <c r="AR129" s="13"/>
      <c r="AS129" s="13"/>
      <c r="AT129" s="13"/>
      <c r="AU129" s="13"/>
      <c r="AV129" s="13"/>
      <c r="AW129" s="13"/>
      <c r="AX129" s="13"/>
      <c r="AY129" s="13"/>
      <c r="AZ129" s="13"/>
      <c r="BA129" s="13"/>
      <c r="BB129" s="13"/>
      <c r="BC129" s="13"/>
      <c r="BD129" s="13"/>
      <c r="BE129" s="13"/>
      <c r="BF129" s="13"/>
      <c r="BG129" s="13"/>
      <c r="BH129" s="13"/>
      <c r="BI129" s="13"/>
      <c r="BJ129" s="13"/>
      <c r="BK129" s="13"/>
      <c r="BL129" s="13"/>
    </row>
    <row r="130" spans="1:64" x14ac:dyDescent="0.35">
      <c r="A130" s="14" t="s">
        <v>51</v>
      </c>
      <c r="B130" s="14">
        <v>425702</v>
      </c>
      <c r="C130" s="14">
        <v>427928</v>
      </c>
      <c r="D130" s="14">
        <v>432612</v>
      </c>
      <c r="E130" s="14">
        <v>427594</v>
      </c>
      <c r="F130" s="14">
        <v>432956</v>
      </c>
      <c r="G130" s="14">
        <v>436573</v>
      </c>
      <c r="H130" s="14">
        <v>442665</v>
      </c>
      <c r="I130" s="14">
        <v>442532</v>
      </c>
      <c r="J130" s="14">
        <v>440340</v>
      </c>
      <c r="K130" s="14">
        <v>440198</v>
      </c>
      <c r="L130" s="14">
        <v>436680</v>
      </c>
      <c r="M130" s="14">
        <v>435912</v>
      </c>
      <c r="N130" s="14">
        <v>436863</v>
      </c>
      <c r="O130" s="14">
        <v>437980</v>
      </c>
      <c r="P130" s="14">
        <v>439225</v>
      </c>
      <c r="Q130" s="14">
        <v>434233</v>
      </c>
      <c r="R130" s="14">
        <v>438554</v>
      </c>
      <c r="S130" s="14">
        <v>442052</v>
      </c>
      <c r="T130" s="14">
        <v>447991</v>
      </c>
      <c r="U130" s="14">
        <v>447617</v>
      </c>
      <c r="V130" s="14">
        <v>446876</v>
      </c>
      <c r="W130" s="14">
        <v>443600</v>
      </c>
      <c r="X130" s="14">
        <v>441685</v>
      </c>
      <c r="Y130" s="14">
        <v>441214</v>
      </c>
      <c r="Z130" s="14">
        <v>434547</v>
      </c>
      <c r="AA130" s="14">
        <v>437193</v>
      </c>
      <c r="AB130" s="14">
        <v>439229</v>
      </c>
      <c r="AC130" s="14">
        <v>436492</v>
      </c>
      <c r="AD130" s="14">
        <v>442079</v>
      </c>
      <c r="AE130" s="14">
        <v>444582</v>
      </c>
      <c r="AF130" s="14">
        <v>445772</v>
      </c>
      <c r="AG130" s="13"/>
      <c r="AH130" s="13"/>
      <c r="AI130" s="13"/>
      <c r="AJ130" s="13"/>
      <c r="AK130" s="13"/>
      <c r="AL130" s="13"/>
      <c r="AM130" s="13"/>
      <c r="AN130" s="13"/>
      <c r="AO130" s="13"/>
      <c r="AP130" s="13"/>
      <c r="AQ130" s="13"/>
      <c r="AR130" s="13"/>
      <c r="AS130" s="13"/>
      <c r="AT130" s="13"/>
      <c r="AU130" s="13"/>
      <c r="AV130" s="13"/>
      <c r="AW130" s="13"/>
      <c r="AX130" s="13"/>
      <c r="AY130" s="13"/>
      <c r="AZ130" s="13"/>
      <c r="BA130" s="13"/>
      <c r="BB130" s="13"/>
      <c r="BC130" s="13"/>
      <c r="BD130" s="13"/>
      <c r="BE130" s="13"/>
      <c r="BF130" s="13"/>
      <c r="BG130" s="13"/>
      <c r="BH130" s="13"/>
      <c r="BI130" s="13"/>
      <c r="BJ130" s="13"/>
      <c r="BK130" s="13"/>
      <c r="BL130" s="13"/>
    </row>
    <row r="131" spans="1:64" x14ac:dyDescent="0.35">
      <c r="A131" s="14" t="s">
        <v>197</v>
      </c>
      <c r="B131" s="14">
        <v>45302</v>
      </c>
      <c r="C131" s="14">
        <v>45575</v>
      </c>
      <c r="D131" s="14">
        <v>46015</v>
      </c>
      <c r="E131" s="14">
        <v>45633</v>
      </c>
      <c r="F131" s="14">
        <v>46224</v>
      </c>
      <c r="G131" s="14">
        <v>46487</v>
      </c>
      <c r="H131" s="14">
        <v>47025</v>
      </c>
      <c r="I131" s="14">
        <v>47036</v>
      </c>
      <c r="J131" s="14">
        <v>46887</v>
      </c>
      <c r="K131" s="14">
        <v>46884</v>
      </c>
      <c r="L131" s="14">
        <v>46637</v>
      </c>
      <c r="M131" s="14">
        <v>46540</v>
      </c>
      <c r="N131" s="14">
        <v>46470</v>
      </c>
      <c r="O131" s="14">
        <v>46689</v>
      </c>
      <c r="P131" s="14">
        <v>46913</v>
      </c>
      <c r="Q131" s="14">
        <v>46580</v>
      </c>
      <c r="R131" s="14">
        <v>47041</v>
      </c>
      <c r="S131" s="14">
        <v>47315</v>
      </c>
      <c r="T131" s="14">
        <v>47796</v>
      </c>
      <c r="U131" s="14">
        <v>47752</v>
      </c>
      <c r="V131" s="14">
        <v>47769</v>
      </c>
      <c r="W131" s="14">
        <v>47426</v>
      </c>
      <c r="X131" s="14">
        <v>47302</v>
      </c>
      <c r="Y131" s="14">
        <v>47218</v>
      </c>
      <c r="Z131" s="14">
        <v>46385</v>
      </c>
      <c r="AA131" s="14">
        <v>46707</v>
      </c>
      <c r="AB131" s="14">
        <v>46974</v>
      </c>
      <c r="AC131" s="14">
        <v>46781</v>
      </c>
      <c r="AD131" s="14">
        <v>47395</v>
      </c>
      <c r="AE131" s="14">
        <v>47553</v>
      </c>
      <c r="AF131" s="14">
        <v>47577</v>
      </c>
      <c r="AG131" s="13"/>
      <c r="AH131" s="13"/>
      <c r="AI131" s="13"/>
      <c r="AJ131" s="13"/>
      <c r="AK131" s="13"/>
      <c r="AL131" s="13"/>
      <c r="AM131" s="13"/>
      <c r="AN131" s="13"/>
      <c r="AO131" s="13"/>
      <c r="AP131" s="13"/>
      <c r="AQ131" s="13"/>
      <c r="AR131" s="13"/>
      <c r="AS131" s="13"/>
      <c r="AT131" s="13"/>
      <c r="AU131" s="13"/>
      <c r="AV131" s="13"/>
      <c r="AW131" s="13"/>
      <c r="AX131" s="13"/>
      <c r="AY131" s="13"/>
      <c r="AZ131" s="13"/>
      <c r="BA131" s="13"/>
      <c r="BB131" s="13"/>
      <c r="BC131" s="13"/>
      <c r="BD131" s="13"/>
      <c r="BE131" s="13"/>
      <c r="BF131" s="13"/>
      <c r="BG131" s="13"/>
      <c r="BH131" s="13"/>
      <c r="BI131" s="13"/>
      <c r="BJ131" s="13"/>
      <c r="BK131" s="13"/>
      <c r="BL131" s="13"/>
    </row>
    <row r="132" spans="1:64" x14ac:dyDescent="0.35">
      <c r="A132" s="14" t="s">
        <v>74</v>
      </c>
      <c r="B132" s="14">
        <v>15110</v>
      </c>
      <c r="C132" s="14">
        <v>15145</v>
      </c>
      <c r="D132" s="14">
        <v>15316</v>
      </c>
      <c r="E132" s="14">
        <v>15143</v>
      </c>
      <c r="F132" s="14">
        <v>15363</v>
      </c>
      <c r="G132" s="14">
        <v>15562</v>
      </c>
      <c r="H132" s="14">
        <v>15738</v>
      </c>
      <c r="I132" s="14">
        <v>15714</v>
      </c>
      <c r="J132" s="14">
        <v>15649</v>
      </c>
      <c r="K132" s="14">
        <v>15650</v>
      </c>
      <c r="L132" s="14">
        <v>15521</v>
      </c>
      <c r="M132" s="14">
        <v>15444</v>
      </c>
      <c r="N132" s="14">
        <v>15505</v>
      </c>
      <c r="O132" s="14">
        <v>15506</v>
      </c>
      <c r="P132" s="14">
        <v>15524</v>
      </c>
      <c r="Q132" s="14">
        <v>15343</v>
      </c>
      <c r="R132" s="14">
        <v>15530</v>
      </c>
      <c r="S132" s="14">
        <v>15694</v>
      </c>
      <c r="T132" s="14">
        <v>15890</v>
      </c>
      <c r="U132" s="14">
        <v>15898</v>
      </c>
      <c r="V132" s="14">
        <v>15881</v>
      </c>
      <c r="W132" s="14">
        <v>15727</v>
      </c>
      <c r="X132" s="14">
        <v>15687</v>
      </c>
      <c r="Y132" s="14">
        <v>15648</v>
      </c>
      <c r="Z132" s="14">
        <v>15430</v>
      </c>
      <c r="AA132" s="14">
        <v>15520</v>
      </c>
      <c r="AB132" s="14">
        <v>15571</v>
      </c>
      <c r="AC132" s="14">
        <v>15473</v>
      </c>
      <c r="AD132" s="14">
        <v>15686</v>
      </c>
      <c r="AE132" s="14">
        <v>15792</v>
      </c>
      <c r="AF132" s="14">
        <v>15851</v>
      </c>
      <c r="AG132" s="13"/>
      <c r="AH132" s="13"/>
      <c r="AI132" s="13"/>
      <c r="AJ132" s="13"/>
      <c r="AK132" s="13"/>
      <c r="AL132" s="13"/>
      <c r="AM132" s="13"/>
      <c r="AN132" s="13"/>
      <c r="AO132" s="13"/>
      <c r="AP132" s="13"/>
      <c r="AQ132" s="13"/>
      <c r="AR132" s="13"/>
      <c r="AS132" s="13"/>
      <c r="AT132" s="13"/>
      <c r="AU132" s="13"/>
      <c r="AV132" s="13"/>
      <c r="AW132" s="13"/>
      <c r="AX132" s="13"/>
      <c r="AY132" s="13"/>
      <c r="AZ132" s="13"/>
      <c r="BA132" s="13"/>
      <c r="BB132" s="13"/>
      <c r="BC132" s="13"/>
      <c r="BD132" s="13"/>
      <c r="BE132" s="13"/>
      <c r="BF132" s="13"/>
      <c r="BG132" s="13"/>
      <c r="BH132" s="13"/>
      <c r="BI132" s="13"/>
      <c r="BJ132" s="13"/>
      <c r="BK132" s="13"/>
      <c r="BL132" s="13"/>
    </row>
    <row r="133" spans="1:64" x14ac:dyDescent="0.35">
      <c r="A133" s="14" t="s">
        <v>76</v>
      </c>
      <c r="B133" s="14">
        <v>10227</v>
      </c>
      <c r="C133" s="14">
        <v>10325</v>
      </c>
      <c r="D133" s="14">
        <v>10355</v>
      </c>
      <c r="E133" s="14">
        <v>10408</v>
      </c>
      <c r="F133" s="14">
        <v>10662</v>
      </c>
      <c r="G133" s="14">
        <v>11009</v>
      </c>
      <c r="H133" s="14">
        <v>11033</v>
      </c>
      <c r="I133" s="14">
        <v>10910</v>
      </c>
      <c r="J133" s="14">
        <v>10550</v>
      </c>
      <c r="K133" s="14">
        <v>10399</v>
      </c>
      <c r="L133" s="14">
        <v>10231</v>
      </c>
      <c r="M133" s="14">
        <v>10203</v>
      </c>
      <c r="N133" s="14">
        <v>10265</v>
      </c>
      <c r="O133" s="14">
        <v>10347</v>
      </c>
      <c r="P133" s="14">
        <v>10228</v>
      </c>
      <c r="Q133" s="14">
        <v>10192</v>
      </c>
      <c r="R133" s="14">
        <v>10451</v>
      </c>
      <c r="S133" s="14">
        <v>10832</v>
      </c>
      <c r="T133" s="14">
        <v>10981</v>
      </c>
      <c r="U133" s="14">
        <v>10808</v>
      </c>
      <c r="V133" s="14">
        <v>10532</v>
      </c>
      <c r="W133" s="14">
        <v>10357</v>
      </c>
      <c r="X133" s="14">
        <v>10198</v>
      </c>
      <c r="Y133" s="14">
        <v>10189</v>
      </c>
      <c r="Z133" s="14">
        <v>10243</v>
      </c>
      <c r="AA133" s="14">
        <v>10342</v>
      </c>
      <c r="AB133" s="14">
        <v>10287</v>
      </c>
      <c r="AC133" s="14">
        <v>10315</v>
      </c>
      <c r="AD133" s="14">
        <v>10586</v>
      </c>
      <c r="AE133" s="14">
        <v>10839</v>
      </c>
      <c r="AF133" s="14">
        <v>10902</v>
      </c>
      <c r="AG133" s="13"/>
      <c r="AH133" s="13"/>
      <c r="AI133" s="13"/>
      <c r="AJ133" s="13"/>
      <c r="AK133" s="13"/>
      <c r="AL133" s="13"/>
      <c r="AM133" s="13"/>
      <c r="AN133" s="13"/>
      <c r="AO133" s="13"/>
      <c r="AP133" s="13"/>
      <c r="AQ133" s="13"/>
      <c r="AR133" s="13"/>
      <c r="AS133" s="13"/>
      <c r="AT133" s="13"/>
      <c r="AU133" s="13"/>
      <c r="AV133" s="13"/>
      <c r="AW133" s="13"/>
      <c r="AX133" s="13"/>
      <c r="AY133" s="13"/>
      <c r="AZ133" s="13"/>
      <c r="BA133" s="13"/>
      <c r="BB133" s="13"/>
      <c r="BC133" s="13"/>
      <c r="BD133" s="13"/>
      <c r="BE133" s="13"/>
      <c r="BF133" s="13"/>
      <c r="BG133" s="13"/>
      <c r="BH133" s="13"/>
      <c r="BI133" s="13"/>
      <c r="BJ133" s="13"/>
      <c r="BK133" s="13"/>
      <c r="BL133" s="13"/>
    </row>
    <row r="134" spans="1:64" x14ac:dyDescent="0.35">
      <c r="A134" s="14" t="s">
        <v>198</v>
      </c>
      <c r="B134" s="14">
        <v>11105</v>
      </c>
      <c r="C134" s="14">
        <v>11199</v>
      </c>
      <c r="D134" s="14">
        <v>11223</v>
      </c>
      <c r="E134" s="14">
        <v>11180</v>
      </c>
      <c r="F134" s="14">
        <v>11337</v>
      </c>
      <c r="G134" s="14">
        <v>11608</v>
      </c>
      <c r="H134" s="14">
        <v>11639</v>
      </c>
      <c r="I134" s="14">
        <v>11446</v>
      </c>
      <c r="J134" s="14">
        <v>11199</v>
      </c>
      <c r="K134" s="14">
        <v>11005</v>
      </c>
      <c r="L134" s="14">
        <v>11006</v>
      </c>
      <c r="M134" s="14">
        <v>10964</v>
      </c>
      <c r="N134" s="14">
        <v>11000</v>
      </c>
      <c r="O134" s="14">
        <v>11025</v>
      </c>
      <c r="P134" s="14">
        <v>11032</v>
      </c>
      <c r="Q134" s="14">
        <v>10984</v>
      </c>
      <c r="R134" s="14">
        <v>11035</v>
      </c>
      <c r="S134" s="14">
        <v>11291</v>
      </c>
      <c r="T134" s="14">
        <v>11238</v>
      </c>
      <c r="U134" s="14">
        <v>11118</v>
      </c>
      <c r="V134" s="14">
        <v>10999</v>
      </c>
      <c r="W134" s="14">
        <v>10832</v>
      </c>
      <c r="X134" s="14">
        <v>10825</v>
      </c>
      <c r="Y134" s="14">
        <v>10837</v>
      </c>
      <c r="Z134" s="14">
        <v>10788</v>
      </c>
      <c r="AA134" s="14">
        <v>10860</v>
      </c>
      <c r="AB134" s="14">
        <v>10885</v>
      </c>
      <c r="AC134" s="14">
        <v>10914</v>
      </c>
      <c r="AD134" s="14">
        <v>11039</v>
      </c>
      <c r="AE134" s="14">
        <v>11204</v>
      </c>
      <c r="AF134" s="14">
        <v>11111</v>
      </c>
      <c r="AG134" s="13"/>
      <c r="AH134" s="13"/>
      <c r="AI134" s="13"/>
      <c r="AJ134" s="13"/>
      <c r="AK134" s="13"/>
      <c r="AL134" s="13"/>
      <c r="AM134" s="13"/>
      <c r="AN134" s="13"/>
      <c r="AO134" s="13"/>
      <c r="AP134" s="13"/>
      <c r="AQ134" s="13"/>
      <c r="AR134" s="13"/>
      <c r="AS134" s="13"/>
      <c r="AT134" s="13"/>
      <c r="AU134" s="13"/>
      <c r="AV134" s="13"/>
      <c r="AW134" s="13"/>
      <c r="AX134" s="13"/>
      <c r="AY134" s="13"/>
      <c r="AZ134" s="13"/>
      <c r="BA134" s="13"/>
      <c r="BB134" s="13"/>
      <c r="BC134" s="13"/>
      <c r="BD134" s="13"/>
      <c r="BE134" s="13"/>
      <c r="BF134" s="13"/>
      <c r="BG134" s="13"/>
      <c r="BH134" s="13"/>
      <c r="BI134" s="13"/>
      <c r="BJ134" s="13"/>
      <c r="BK134" s="13"/>
      <c r="BL134" s="13"/>
    </row>
    <row r="135" spans="1:64" x14ac:dyDescent="0.35">
      <c r="A135" s="14" t="s">
        <v>199</v>
      </c>
      <c r="B135" s="14">
        <v>33361</v>
      </c>
      <c r="C135" s="14">
        <v>33829</v>
      </c>
      <c r="D135" s="14">
        <v>33801</v>
      </c>
      <c r="E135" s="14">
        <v>33544</v>
      </c>
      <c r="F135" s="14">
        <v>32491</v>
      </c>
      <c r="G135" s="14">
        <v>33004</v>
      </c>
      <c r="H135" s="14">
        <v>32772</v>
      </c>
      <c r="I135" s="14">
        <v>32896</v>
      </c>
      <c r="J135" s="14">
        <v>33546</v>
      </c>
      <c r="K135" s="14">
        <v>33917</v>
      </c>
      <c r="L135" s="14">
        <v>33458</v>
      </c>
      <c r="M135" s="14">
        <v>32899</v>
      </c>
      <c r="N135" s="14">
        <v>32389</v>
      </c>
      <c r="O135" s="14">
        <v>33571</v>
      </c>
      <c r="P135" s="14">
        <v>33265</v>
      </c>
      <c r="Q135" s="14">
        <v>32940</v>
      </c>
      <c r="R135" s="14">
        <v>32074</v>
      </c>
      <c r="S135" s="14">
        <v>32548</v>
      </c>
      <c r="T135" s="14">
        <v>32375</v>
      </c>
      <c r="U135" s="14">
        <v>32437</v>
      </c>
      <c r="V135" s="14">
        <v>33114</v>
      </c>
      <c r="W135" s="14">
        <v>33034</v>
      </c>
      <c r="X135" s="14">
        <v>33127</v>
      </c>
      <c r="Y135" s="14">
        <v>32713</v>
      </c>
      <c r="Z135" s="14">
        <v>32064</v>
      </c>
      <c r="AA135" s="14">
        <v>33406</v>
      </c>
      <c r="AB135" s="14">
        <v>33251</v>
      </c>
      <c r="AC135" s="14">
        <v>33111</v>
      </c>
      <c r="AD135" s="14">
        <v>32232</v>
      </c>
      <c r="AE135" s="14">
        <v>32494</v>
      </c>
      <c r="AF135" s="14">
        <v>32105</v>
      </c>
      <c r="AG135" s="13"/>
      <c r="AH135" s="13"/>
      <c r="AI135" s="13"/>
      <c r="AJ135" s="13"/>
      <c r="AK135" s="13"/>
      <c r="AL135" s="13"/>
      <c r="AM135" s="13"/>
      <c r="AN135" s="13"/>
      <c r="AO135" s="13"/>
      <c r="AP135" s="13"/>
      <c r="AQ135" s="13"/>
      <c r="AR135" s="13"/>
      <c r="AS135" s="13"/>
      <c r="AT135" s="13"/>
      <c r="AU135" s="13"/>
      <c r="AV135" s="13"/>
      <c r="AW135" s="13"/>
      <c r="AX135" s="13"/>
      <c r="AY135" s="13"/>
      <c r="AZ135" s="13"/>
      <c r="BA135" s="13"/>
      <c r="BB135" s="13"/>
      <c r="BC135" s="13"/>
      <c r="BD135" s="13"/>
      <c r="BE135" s="13"/>
      <c r="BF135" s="13"/>
      <c r="BG135" s="13"/>
      <c r="BH135" s="13"/>
      <c r="BI135" s="13"/>
      <c r="BJ135" s="13"/>
      <c r="BK135" s="13"/>
      <c r="BL135" s="13"/>
    </row>
    <row r="136" spans="1:64" x14ac:dyDescent="0.35">
      <c r="A136" s="14" t="s">
        <v>200</v>
      </c>
      <c r="B136" s="14">
        <v>33361</v>
      </c>
      <c r="C136" s="14">
        <v>33829</v>
      </c>
      <c r="D136" s="14">
        <v>33801</v>
      </c>
      <c r="E136" s="14">
        <v>33544</v>
      </c>
      <c r="F136" s="14">
        <v>32491</v>
      </c>
      <c r="G136" s="14">
        <v>33004</v>
      </c>
      <c r="H136" s="14">
        <v>32772</v>
      </c>
      <c r="I136" s="14">
        <v>32896</v>
      </c>
      <c r="J136" s="14">
        <v>33546</v>
      </c>
      <c r="K136" s="14">
        <v>33917</v>
      </c>
      <c r="L136" s="14">
        <v>33458</v>
      </c>
      <c r="M136" s="14">
        <v>32899</v>
      </c>
      <c r="N136" s="14">
        <v>32389</v>
      </c>
      <c r="O136" s="14">
        <v>33571</v>
      </c>
      <c r="P136" s="14">
        <v>33265</v>
      </c>
      <c r="Q136" s="14">
        <v>32940</v>
      </c>
      <c r="R136" s="14">
        <v>32074</v>
      </c>
      <c r="S136" s="14">
        <v>32548</v>
      </c>
      <c r="T136" s="14">
        <v>32375</v>
      </c>
      <c r="U136" s="14">
        <v>32437</v>
      </c>
      <c r="V136" s="14">
        <v>33114</v>
      </c>
      <c r="W136" s="14">
        <v>33034</v>
      </c>
      <c r="X136" s="14">
        <v>33127</v>
      </c>
      <c r="Y136" s="14">
        <v>32713</v>
      </c>
      <c r="Z136" s="14">
        <v>32064</v>
      </c>
      <c r="AA136" s="14">
        <v>33406</v>
      </c>
      <c r="AB136" s="14">
        <v>33251</v>
      </c>
      <c r="AC136" s="14">
        <v>33111</v>
      </c>
      <c r="AD136" s="14">
        <v>32232</v>
      </c>
      <c r="AE136" s="14">
        <v>32494</v>
      </c>
      <c r="AF136" s="14">
        <v>32105</v>
      </c>
      <c r="AG136" s="13"/>
      <c r="AH136" s="13"/>
      <c r="AI136" s="13"/>
      <c r="AJ136" s="13"/>
      <c r="AK136" s="13"/>
      <c r="AL136" s="13"/>
      <c r="AM136" s="13"/>
      <c r="AN136" s="13"/>
      <c r="AO136" s="13"/>
      <c r="AP136" s="13"/>
      <c r="AQ136" s="13"/>
      <c r="AR136" s="13"/>
      <c r="AS136" s="13"/>
      <c r="AT136" s="13"/>
      <c r="AU136" s="13"/>
      <c r="AV136" s="13"/>
      <c r="AW136" s="13"/>
      <c r="AX136" s="13"/>
      <c r="AY136" s="13"/>
      <c r="AZ136" s="13"/>
      <c r="BA136" s="13"/>
      <c r="BB136" s="13"/>
      <c r="BC136" s="13"/>
      <c r="BD136" s="13"/>
      <c r="BE136" s="13"/>
      <c r="BF136" s="13"/>
      <c r="BG136" s="13"/>
      <c r="BH136" s="13"/>
      <c r="BI136" s="13"/>
      <c r="BJ136" s="13"/>
      <c r="BK136" s="13"/>
      <c r="BL136" s="13"/>
    </row>
    <row r="137" spans="1:64" x14ac:dyDescent="0.35">
      <c r="A137" s="14" t="s">
        <v>201</v>
      </c>
      <c r="B137" s="14">
        <v>13695</v>
      </c>
      <c r="C137" s="14">
        <v>13766</v>
      </c>
      <c r="D137" s="14">
        <v>13856</v>
      </c>
      <c r="E137" s="14">
        <v>14054</v>
      </c>
      <c r="F137" s="14">
        <v>14452</v>
      </c>
      <c r="G137" s="14">
        <v>14941</v>
      </c>
      <c r="H137" s="14">
        <v>15231</v>
      </c>
      <c r="I137" s="14">
        <v>14871</v>
      </c>
      <c r="J137" s="14">
        <v>14373</v>
      </c>
      <c r="K137" s="14">
        <v>14162</v>
      </c>
      <c r="L137" s="14">
        <v>13918</v>
      </c>
      <c r="M137" s="14">
        <v>13866</v>
      </c>
      <c r="N137" s="14">
        <v>13781</v>
      </c>
      <c r="O137" s="14">
        <v>13822</v>
      </c>
      <c r="P137" s="14">
        <v>13761</v>
      </c>
      <c r="Q137" s="14">
        <v>13792</v>
      </c>
      <c r="R137" s="14">
        <v>14121</v>
      </c>
      <c r="S137" s="14">
        <v>14681</v>
      </c>
      <c r="T137" s="14">
        <v>15023</v>
      </c>
      <c r="U137" s="14">
        <v>14688</v>
      </c>
      <c r="V137" s="14">
        <v>14367</v>
      </c>
      <c r="W137" s="14">
        <v>14177</v>
      </c>
      <c r="X137" s="14">
        <v>13875</v>
      </c>
      <c r="Y137" s="14">
        <v>13868</v>
      </c>
      <c r="Z137" s="14">
        <v>13693</v>
      </c>
      <c r="AA137" s="14">
        <v>13747</v>
      </c>
      <c r="AB137" s="14">
        <v>13740</v>
      </c>
      <c r="AC137" s="14">
        <v>13863</v>
      </c>
      <c r="AD137" s="14">
        <v>14219</v>
      </c>
      <c r="AE137" s="14">
        <v>14696</v>
      </c>
      <c r="AF137" s="14">
        <v>14977</v>
      </c>
      <c r="AG137" s="13"/>
      <c r="AH137" s="13"/>
      <c r="AI137" s="13"/>
      <c r="AJ137" s="13"/>
      <c r="AK137" s="13"/>
      <c r="AL137" s="13"/>
      <c r="AM137" s="13"/>
      <c r="AN137" s="13"/>
      <c r="AO137" s="13"/>
      <c r="AP137" s="13"/>
      <c r="AQ137" s="13"/>
      <c r="AR137" s="13"/>
      <c r="AS137" s="13"/>
      <c r="AT137" s="13"/>
      <c r="AU137" s="13"/>
      <c r="AV137" s="13"/>
      <c r="AW137" s="13"/>
      <c r="AX137" s="13"/>
      <c r="AY137" s="13"/>
      <c r="AZ137" s="13"/>
      <c r="BA137" s="13"/>
      <c r="BB137" s="13"/>
      <c r="BC137" s="13"/>
      <c r="BD137" s="13"/>
      <c r="BE137" s="13"/>
      <c r="BF137" s="13"/>
      <c r="BG137" s="13"/>
      <c r="BH137" s="13"/>
      <c r="BI137" s="13"/>
      <c r="BJ137" s="13"/>
      <c r="BK137" s="13"/>
      <c r="BL137" s="13"/>
    </row>
    <row r="138" spans="1:64" x14ac:dyDescent="0.35">
      <c r="A138" s="14" t="s">
        <v>202</v>
      </c>
      <c r="B138" s="14">
        <v>18867</v>
      </c>
      <c r="C138" s="14">
        <v>19338</v>
      </c>
      <c r="D138" s="14">
        <v>19318</v>
      </c>
      <c r="E138" s="14">
        <v>19433</v>
      </c>
      <c r="F138" s="14">
        <v>19285</v>
      </c>
      <c r="G138" s="14">
        <v>18620</v>
      </c>
      <c r="H138" s="14">
        <v>18695</v>
      </c>
      <c r="I138" s="14">
        <v>18522</v>
      </c>
      <c r="J138" s="14">
        <v>19258</v>
      </c>
      <c r="K138" s="14">
        <v>19369</v>
      </c>
      <c r="L138" s="14">
        <v>19434</v>
      </c>
      <c r="M138" s="14">
        <v>18932</v>
      </c>
      <c r="N138" s="14">
        <v>18726</v>
      </c>
      <c r="O138" s="14">
        <v>19128</v>
      </c>
      <c r="P138" s="14">
        <v>18956</v>
      </c>
      <c r="Q138" s="14">
        <v>18924</v>
      </c>
      <c r="R138" s="14">
        <v>19101</v>
      </c>
      <c r="S138" s="14">
        <v>18432</v>
      </c>
      <c r="T138" s="14">
        <v>18501</v>
      </c>
      <c r="U138" s="14">
        <v>18278</v>
      </c>
      <c r="V138" s="14">
        <v>19266</v>
      </c>
      <c r="W138" s="14">
        <v>19238</v>
      </c>
      <c r="X138" s="14">
        <v>19340</v>
      </c>
      <c r="Y138" s="14">
        <v>18969</v>
      </c>
      <c r="Z138" s="14">
        <v>18647</v>
      </c>
      <c r="AA138" s="14">
        <v>19170</v>
      </c>
      <c r="AB138" s="14">
        <v>18979</v>
      </c>
      <c r="AC138" s="14">
        <v>19060</v>
      </c>
      <c r="AD138" s="14">
        <v>19254</v>
      </c>
      <c r="AE138" s="14">
        <v>18307</v>
      </c>
      <c r="AF138" s="14">
        <v>18351</v>
      </c>
      <c r="AG138" s="13"/>
      <c r="AH138" s="13"/>
      <c r="AI138" s="13"/>
      <c r="AJ138" s="13"/>
      <c r="AK138" s="13"/>
      <c r="AL138" s="13"/>
      <c r="AM138" s="13"/>
      <c r="AN138" s="13"/>
      <c r="AO138" s="13"/>
      <c r="AP138" s="13"/>
      <c r="AQ138" s="13"/>
      <c r="AR138" s="13"/>
      <c r="AS138" s="13"/>
      <c r="AT138" s="13"/>
      <c r="AU138" s="13"/>
      <c r="AV138" s="13"/>
      <c r="AW138" s="13"/>
      <c r="AX138" s="13"/>
      <c r="AY138" s="13"/>
      <c r="AZ138" s="13"/>
      <c r="BA138" s="13"/>
      <c r="BB138" s="13"/>
      <c r="BC138" s="13"/>
      <c r="BD138" s="13"/>
      <c r="BE138" s="13"/>
      <c r="BF138" s="13"/>
      <c r="BG138" s="13"/>
      <c r="BH138" s="13"/>
      <c r="BI138" s="13"/>
      <c r="BJ138" s="13"/>
      <c r="BK138" s="13"/>
      <c r="BL138" s="13"/>
    </row>
    <row r="139" spans="1:64" x14ac:dyDescent="0.35">
      <c r="A139" s="14" t="s">
        <v>203</v>
      </c>
      <c r="B139" s="14">
        <v>11105</v>
      </c>
      <c r="C139" s="14">
        <v>11199</v>
      </c>
      <c r="D139" s="14">
        <v>11223</v>
      </c>
      <c r="E139" s="14">
        <v>11180</v>
      </c>
      <c r="F139" s="14">
        <v>11337</v>
      </c>
      <c r="G139" s="14">
        <v>11608</v>
      </c>
      <c r="H139" s="14">
        <v>11639</v>
      </c>
      <c r="I139" s="14">
        <v>11446</v>
      </c>
      <c r="J139" s="14">
        <v>11199</v>
      </c>
      <c r="K139" s="14">
        <v>11005</v>
      </c>
      <c r="L139" s="14">
        <v>11006</v>
      </c>
      <c r="M139" s="14">
        <v>10964</v>
      </c>
      <c r="N139" s="14">
        <v>11000</v>
      </c>
      <c r="O139" s="14">
        <v>11025</v>
      </c>
      <c r="P139" s="14">
        <v>11032</v>
      </c>
      <c r="Q139" s="14">
        <v>10984</v>
      </c>
      <c r="R139" s="14">
        <v>11035</v>
      </c>
      <c r="S139" s="14">
        <v>11291</v>
      </c>
      <c r="T139" s="14">
        <v>11238</v>
      </c>
      <c r="U139" s="14">
        <v>11118</v>
      </c>
      <c r="V139" s="14">
        <v>10999</v>
      </c>
      <c r="W139" s="14">
        <v>10832</v>
      </c>
      <c r="X139" s="14">
        <v>10825</v>
      </c>
      <c r="Y139" s="14">
        <v>10837</v>
      </c>
      <c r="Z139" s="14">
        <v>10788</v>
      </c>
      <c r="AA139" s="14">
        <v>10860</v>
      </c>
      <c r="AB139" s="14">
        <v>10885</v>
      </c>
      <c r="AC139" s="14">
        <v>10914</v>
      </c>
      <c r="AD139" s="14">
        <v>11039</v>
      </c>
      <c r="AE139" s="14">
        <v>11204</v>
      </c>
      <c r="AF139" s="14">
        <v>11111</v>
      </c>
      <c r="AG139" s="13"/>
      <c r="AH139" s="13"/>
      <c r="AI139" s="13"/>
      <c r="AJ139" s="13"/>
      <c r="AK139" s="13"/>
      <c r="AL139" s="13"/>
      <c r="AM139" s="13"/>
      <c r="AN139" s="13"/>
      <c r="AO139" s="13"/>
      <c r="AP139" s="13"/>
      <c r="AQ139" s="13"/>
      <c r="AR139" s="13"/>
      <c r="AS139" s="13"/>
      <c r="AT139" s="13"/>
      <c r="AU139" s="13"/>
      <c r="AV139" s="13"/>
      <c r="AW139" s="13"/>
      <c r="AX139" s="13"/>
      <c r="AY139" s="13"/>
      <c r="AZ139" s="13"/>
      <c r="BA139" s="13"/>
      <c r="BB139" s="13"/>
      <c r="BC139" s="13"/>
      <c r="BD139" s="13"/>
      <c r="BE139" s="13"/>
      <c r="BF139" s="13"/>
      <c r="BG139" s="13"/>
      <c r="BH139" s="13"/>
      <c r="BI139" s="13"/>
      <c r="BJ139" s="13"/>
      <c r="BK139" s="13"/>
      <c r="BL139" s="13"/>
    </row>
    <row r="140" spans="1:64" x14ac:dyDescent="0.35">
      <c r="A140" s="14" t="s">
        <v>204</v>
      </c>
      <c r="B140" s="14">
        <v>23140</v>
      </c>
      <c r="C140" s="14">
        <v>23600</v>
      </c>
      <c r="D140" s="14">
        <v>23561</v>
      </c>
      <c r="E140" s="14">
        <v>23757</v>
      </c>
      <c r="F140" s="14">
        <v>23685</v>
      </c>
      <c r="G140" s="14">
        <v>23238</v>
      </c>
      <c r="H140" s="14">
        <v>23091</v>
      </c>
      <c r="I140" s="14">
        <v>23040</v>
      </c>
      <c r="J140" s="14">
        <v>23572</v>
      </c>
      <c r="K140" s="14">
        <v>23897</v>
      </c>
      <c r="L140" s="14">
        <v>24046</v>
      </c>
      <c r="M140" s="14">
        <v>23658</v>
      </c>
      <c r="N140" s="14">
        <v>23701</v>
      </c>
      <c r="O140" s="14">
        <v>23969</v>
      </c>
      <c r="P140" s="14">
        <v>23906</v>
      </c>
      <c r="Q140" s="14">
        <v>23988</v>
      </c>
      <c r="R140" s="14">
        <v>24092</v>
      </c>
      <c r="S140" s="14">
        <v>23586</v>
      </c>
      <c r="T140" s="14">
        <v>23354</v>
      </c>
      <c r="U140" s="14">
        <v>23267</v>
      </c>
      <c r="V140" s="14">
        <v>23823</v>
      </c>
      <c r="W140" s="14">
        <v>23906</v>
      </c>
      <c r="X140" s="14">
        <v>24131</v>
      </c>
      <c r="Y140" s="14">
        <v>23821</v>
      </c>
      <c r="Z140" s="14">
        <v>23755</v>
      </c>
      <c r="AA140" s="14">
        <v>24155</v>
      </c>
      <c r="AB140" s="14">
        <v>24134</v>
      </c>
      <c r="AC140" s="14">
        <v>24306</v>
      </c>
      <c r="AD140" s="14">
        <v>24402</v>
      </c>
      <c r="AE140" s="14">
        <v>23826</v>
      </c>
      <c r="AF140" s="14">
        <v>23699</v>
      </c>
      <c r="AG140" s="13"/>
      <c r="AH140" s="13"/>
      <c r="AI140" s="13"/>
      <c r="AJ140" s="13"/>
      <c r="AK140" s="13"/>
      <c r="AL140" s="13"/>
      <c r="AM140" s="13"/>
      <c r="AN140" s="13"/>
      <c r="AO140" s="13"/>
      <c r="AP140" s="13"/>
      <c r="AQ140" s="13"/>
      <c r="AR140" s="13"/>
      <c r="AS140" s="13"/>
      <c r="AT140" s="13"/>
      <c r="AU140" s="13"/>
      <c r="AV140" s="13"/>
      <c r="AW140" s="13"/>
      <c r="AX140" s="13"/>
      <c r="AY140" s="13"/>
      <c r="AZ140" s="13"/>
      <c r="BA140" s="13"/>
      <c r="BB140" s="13"/>
      <c r="BC140" s="13"/>
      <c r="BD140" s="13"/>
      <c r="BE140" s="13"/>
      <c r="BF140" s="13"/>
      <c r="BG140" s="13"/>
      <c r="BH140" s="13"/>
      <c r="BI140" s="13"/>
      <c r="BJ140" s="13"/>
      <c r="BK140" s="13"/>
      <c r="BL140" s="13"/>
    </row>
    <row r="141" spans="1:64" x14ac:dyDescent="0.35">
      <c r="A141" s="14" t="s">
        <v>36</v>
      </c>
      <c r="B141" s="14">
        <v>4753190</v>
      </c>
      <c r="C141" s="14">
        <v>4796925</v>
      </c>
      <c r="D141" s="14">
        <v>4826558</v>
      </c>
      <c r="E141" s="14">
        <v>4793112</v>
      </c>
      <c r="F141" s="14">
        <v>4836075</v>
      </c>
      <c r="G141" s="14">
        <v>4883386</v>
      </c>
      <c r="H141" s="14">
        <v>4903582</v>
      </c>
      <c r="I141" s="14">
        <v>4887183</v>
      </c>
      <c r="J141" s="14">
        <v>4860286</v>
      </c>
      <c r="K141" s="14">
        <v>4866545</v>
      </c>
      <c r="L141" s="14">
        <v>4848268</v>
      </c>
      <c r="M141" s="14">
        <v>4828255</v>
      </c>
      <c r="N141" s="14">
        <v>4834917</v>
      </c>
      <c r="O141" s="14">
        <v>4866983</v>
      </c>
      <c r="P141" s="14">
        <v>4864645</v>
      </c>
      <c r="Q141" s="14">
        <v>4829355</v>
      </c>
      <c r="R141" s="14">
        <v>4865026</v>
      </c>
      <c r="S141" s="14">
        <v>4916534</v>
      </c>
      <c r="T141" s="14">
        <v>4942077</v>
      </c>
      <c r="U141" s="14">
        <v>4924856</v>
      </c>
      <c r="V141" s="14">
        <v>4914046</v>
      </c>
      <c r="W141" s="14">
        <v>4884824</v>
      </c>
      <c r="X141" s="14">
        <v>4886970</v>
      </c>
      <c r="Y141" s="14">
        <v>4875550</v>
      </c>
      <c r="Z141" s="14">
        <v>4833166</v>
      </c>
      <c r="AA141" s="14">
        <v>4888398</v>
      </c>
      <c r="AB141" s="14">
        <v>4896710</v>
      </c>
      <c r="AC141" s="14">
        <v>4879003</v>
      </c>
      <c r="AD141" s="14">
        <v>4926166</v>
      </c>
      <c r="AE141" s="14">
        <v>4954030</v>
      </c>
      <c r="AF141" s="14">
        <v>4950174</v>
      </c>
      <c r="AG141" s="13"/>
      <c r="AH141" s="13"/>
      <c r="AI141" s="13"/>
      <c r="AJ141" s="13"/>
      <c r="AK141" s="13"/>
      <c r="AL141" s="13"/>
      <c r="AM141" s="13"/>
      <c r="AN141" s="13"/>
      <c r="AO141" s="13"/>
      <c r="AP141" s="13"/>
      <c r="AQ141" s="13"/>
      <c r="AR141" s="13"/>
      <c r="AS141" s="13"/>
      <c r="AT141" s="13"/>
      <c r="AU141" s="13"/>
      <c r="AV141" s="13"/>
      <c r="AW141" s="13"/>
      <c r="AX141" s="13"/>
      <c r="AY141" s="13"/>
      <c r="AZ141" s="13"/>
      <c r="BA141" s="13"/>
      <c r="BB141" s="13"/>
      <c r="BC141" s="13"/>
      <c r="BD141" s="13"/>
      <c r="BE141" s="13"/>
      <c r="BF141" s="13"/>
      <c r="BG141" s="13"/>
      <c r="BH141" s="13"/>
      <c r="BI141" s="13"/>
      <c r="BJ141" s="13"/>
      <c r="BK141" s="13"/>
      <c r="BL141" s="13"/>
    </row>
    <row r="142" spans="1:64" x14ac:dyDescent="0.35">
      <c r="A142" s="14" t="s">
        <v>208</v>
      </c>
      <c r="B142" s="14">
        <v>40791</v>
      </c>
      <c r="C142" s="14">
        <v>41248</v>
      </c>
      <c r="D142" s="14">
        <v>41128</v>
      </c>
      <c r="E142" s="14">
        <v>41138</v>
      </c>
      <c r="F142" s="14">
        <v>41328</v>
      </c>
      <c r="G142" s="14">
        <v>41618</v>
      </c>
      <c r="H142" s="14">
        <v>41355</v>
      </c>
      <c r="I142" s="14">
        <v>41091</v>
      </c>
      <c r="J142" s="14">
        <v>40685</v>
      </c>
      <c r="K142" s="14">
        <v>40491</v>
      </c>
      <c r="L142" s="14">
        <v>40735</v>
      </c>
      <c r="M142" s="14">
        <v>40355</v>
      </c>
      <c r="N142" s="14">
        <v>40374</v>
      </c>
      <c r="O142" s="14">
        <v>40710</v>
      </c>
      <c r="P142" s="14">
        <v>40578</v>
      </c>
      <c r="Q142" s="14">
        <v>40335</v>
      </c>
      <c r="R142" s="14">
        <v>40665</v>
      </c>
      <c r="S142" s="14">
        <v>41154</v>
      </c>
      <c r="T142" s="14">
        <v>41057</v>
      </c>
      <c r="U142" s="14">
        <v>40795</v>
      </c>
      <c r="V142" s="14">
        <v>40219</v>
      </c>
      <c r="W142" s="14">
        <v>39831</v>
      </c>
      <c r="X142" s="14">
        <v>40201</v>
      </c>
      <c r="Y142" s="14">
        <v>39945</v>
      </c>
      <c r="Z142" s="14">
        <v>39778</v>
      </c>
      <c r="AA142" s="14">
        <v>40339</v>
      </c>
      <c r="AB142" s="14">
        <v>40307</v>
      </c>
      <c r="AC142" s="14">
        <v>40361</v>
      </c>
      <c r="AD142" s="14">
        <v>40866</v>
      </c>
      <c r="AE142" s="14">
        <v>41200</v>
      </c>
      <c r="AF142" s="14">
        <v>40827</v>
      </c>
      <c r="AG142" s="13"/>
      <c r="AH142" s="13"/>
      <c r="AI142" s="13"/>
      <c r="AJ142" s="13"/>
      <c r="AK142" s="13"/>
      <c r="AL142" s="13"/>
      <c r="AM142" s="13"/>
      <c r="AN142" s="13"/>
      <c r="AO142" s="13"/>
      <c r="AP142" s="13"/>
      <c r="AQ142" s="13"/>
      <c r="AR142" s="13"/>
      <c r="AS142" s="13"/>
      <c r="AT142" s="13"/>
      <c r="AU142" s="13"/>
      <c r="AV142" s="13"/>
      <c r="AW142" s="13"/>
      <c r="AX142" s="13"/>
      <c r="AY142" s="13"/>
      <c r="AZ142" s="13"/>
      <c r="BA142" s="13"/>
      <c r="BB142" s="13"/>
      <c r="BC142" s="13"/>
      <c r="BD142" s="13"/>
      <c r="BE142" s="13"/>
      <c r="BF142" s="13"/>
      <c r="BG142" s="13"/>
      <c r="BH142" s="13"/>
      <c r="BI142" s="13"/>
      <c r="BJ142" s="13"/>
      <c r="BK142" s="13"/>
      <c r="BL142" s="13"/>
    </row>
    <row r="143" spans="1:64" x14ac:dyDescent="0.35">
      <c r="A143" s="14" t="s">
        <v>205</v>
      </c>
      <c r="B143" s="14">
        <v>98</v>
      </c>
      <c r="C143" s="14">
        <v>98</v>
      </c>
      <c r="D143" s="14">
        <v>98</v>
      </c>
      <c r="E143" s="14">
        <v>99</v>
      </c>
      <c r="F143" s="14">
        <v>99</v>
      </c>
      <c r="G143" s="14">
        <v>100</v>
      </c>
      <c r="H143" s="14">
        <v>98</v>
      </c>
      <c r="I143" s="14">
        <v>99</v>
      </c>
      <c r="J143" s="14">
        <v>98</v>
      </c>
      <c r="K143" s="14">
        <v>98</v>
      </c>
      <c r="L143" s="14">
        <v>99</v>
      </c>
      <c r="M143" s="14">
        <v>97</v>
      </c>
      <c r="N143" s="14">
        <v>96</v>
      </c>
      <c r="O143" s="14">
        <v>96</v>
      </c>
      <c r="P143" s="14">
        <v>96</v>
      </c>
      <c r="Q143" s="14">
        <v>97</v>
      </c>
      <c r="R143" s="14">
        <v>96</v>
      </c>
      <c r="S143" s="14">
        <v>98</v>
      </c>
      <c r="T143" s="14">
        <v>97</v>
      </c>
      <c r="U143" s="14">
        <v>96</v>
      </c>
      <c r="V143" s="14">
        <v>97</v>
      </c>
      <c r="W143" s="14">
        <v>97</v>
      </c>
      <c r="X143" s="14">
        <v>98</v>
      </c>
      <c r="Y143" s="14">
        <v>96</v>
      </c>
      <c r="Z143" s="14">
        <v>95</v>
      </c>
      <c r="AA143" s="14">
        <v>96</v>
      </c>
      <c r="AB143" s="14">
        <v>96</v>
      </c>
      <c r="AC143" s="14">
        <v>97</v>
      </c>
      <c r="AD143" s="14">
        <v>97</v>
      </c>
      <c r="AE143" s="14">
        <v>98</v>
      </c>
      <c r="AF143" s="14">
        <v>97</v>
      </c>
      <c r="AG143" s="13"/>
      <c r="AH143" s="13"/>
      <c r="AI143" s="13"/>
      <c r="AJ143" s="13"/>
      <c r="AK143" s="13"/>
      <c r="AL143" s="13"/>
      <c r="AM143" s="13"/>
      <c r="AN143" s="13"/>
      <c r="AO143" s="13"/>
      <c r="AP143" s="13"/>
      <c r="AQ143" s="13"/>
      <c r="AR143" s="13"/>
      <c r="AS143" s="13"/>
      <c r="AT143" s="13"/>
      <c r="AU143" s="13"/>
      <c r="AV143" s="13"/>
      <c r="AW143" s="13"/>
      <c r="AX143" s="13"/>
      <c r="AY143" s="13"/>
      <c r="AZ143" s="13"/>
      <c r="BA143" s="13"/>
      <c r="BB143" s="13"/>
      <c r="BC143" s="13"/>
      <c r="BD143" s="13"/>
      <c r="BE143" s="13"/>
      <c r="BF143" s="13"/>
      <c r="BG143" s="13"/>
      <c r="BH143" s="13"/>
      <c r="BI143" s="13"/>
      <c r="BJ143" s="13"/>
      <c r="BK143" s="13"/>
      <c r="BL143" s="13"/>
    </row>
    <row r="144" spans="1:64" x14ac:dyDescent="0.35">
      <c r="A144" s="14" t="s">
        <v>206</v>
      </c>
      <c r="B144" s="14">
        <v>20904</v>
      </c>
      <c r="C144" s="14">
        <v>21135</v>
      </c>
      <c r="D144" s="14">
        <v>21068</v>
      </c>
      <c r="E144" s="14">
        <v>21108</v>
      </c>
      <c r="F144" s="14">
        <v>21214</v>
      </c>
      <c r="G144" s="14">
        <v>21340</v>
      </c>
      <c r="H144" s="14">
        <v>21178</v>
      </c>
      <c r="I144" s="14">
        <v>21072</v>
      </c>
      <c r="J144" s="14">
        <v>20879</v>
      </c>
      <c r="K144" s="14">
        <v>20781</v>
      </c>
      <c r="L144" s="14">
        <v>20911</v>
      </c>
      <c r="M144" s="14">
        <v>20699</v>
      </c>
      <c r="N144" s="14">
        <v>20662</v>
      </c>
      <c r="O144" s="14">
        <v>20835</v>
      </c>
      <c r="P144" s="14">
        <v>20797</v>
      </c>
      <c r="Q144" s="14">
        <v>20709</v>
      </c>
      <c r="R144" s="14">
        <v>20871</v>
      </c>
      <c r="S144" s="14">
        <v>21110</v>
      </c>
      <c r="T144" s="14">
        <v>21026</v>
      </c>
      <c r="U144" s="14">
        <v>20907</v>
      </c>
      <c r="V144" s="14">
        <v>20642</v>
      </c>
      <c r="W144" s="14">
        <v>20454</v>
      </c>
      <c r="X144" s="14">
        <v>20640</v>
      </c>
      <c r="Y144" s="14">
        <v>20489</v>
      </c>
      <c r="Z144" s="14">
        <v>20360</v>
      </c>
      <c r="AA144" s="14">
        <v>20641</v>
      </c>
      <c r="AB144" s="14">
        <v>20652</v>
      </c>
      <c r="AC144" s="14">
        <v>20712</v>
      </c>
      <c r="AD144" s="14">
        <v>20992</v>
      </c>
      <c r="AE144" s="14">
        <v>21148</v>
      </c>
      <c r="AF144" s="14">
        <v>20948</v>
      </c>
      <c r="AG144" s="13"/>
      <c r="AH144" s="13"/>
      <c r="AI144" s="13"/>
      <c r="AJ144" s="13"/>
      <c r="AK144" s="13"/>
      <c r="AL144" s="13"/>
      <c r="AM144" s="13"/>
      <c r="AN144" s="13"/>
      <c r="AO144" s="13"/>
      <c r="AP144" s="13"/>
      <c r="AQ144" s="13"/>
      <c r="AR144" s="13"/>
      <c r="AS144" s="13"/>
      <c r="AT144" s="13"/>
      <c r="AU144" s="13"/>
      <c r="AV144" s="13"/>
      <c r="AW144" s="13"/>
      <c r="AX144" s="13"/>
      <c r="AY144" s="13"/>
      <c r="AZ144" s="13"/>
      <c r="BA144" s="13"/>
      <c r="BB144" s="13"/>
      <c r="BC144" s="13"/>
      <c r="BD144" s="13"/>
      <c r="BE144" s="13"/>
      <c r="BF144" s="13"/>
      <c r="BG144" s="13"/>
      <c r="BH144" s="13"/>
      <c r="BI144" s="13"/>
      <c r="BJ144" s="13"/>
      <c r="BK144" s="13"/>
      <c r="BL144" s="13"/>
    </row>
    <row r="145" spans="1:64" x14ac:dyDescent="0.35">
      <c r="A145" s="14" t="s">
        <v>207</v>
      </c>
      <c r="B145" s="14">
        <v>20806</v>
      </c>
      <c r="C145" s="14">
        <v>21037</v>
      </c>
      <c r="D145" s="14">
        <v>20970</v>
      </c>
      <c r="E145" s="14">
        <v>21009</v>
      </c>
      <c r="F145" s="14">
        <v>21115</v>
      </c>
      <c r="G145" s="14">
        <v>21240</v>
      </c>
      <c r="H145" s="14">
        <v>21080</v>
      </c>
      <c r="I145" s="14">
        <v>20973</v>
      </c>
      <c r="J145" s="14">
        <v>20781</v>
      </c>
      <c r="K145" s="14">
        <v>20683</v>
      </c>
      <c r="L145" s="14">
        <v>20812</v>
      </c>
      <c r="M145" s="14">
        <v>20602</v>
      </c>
      <c r="N145" s="14">
        <v>20566</v>
      </c>
      <c r="O145" s="14">
        <v>20739</v>
      </c>
      <c r="P145" s="14">
        <v>20701</v>
      </c>
      <c r="Q145" s="14">
        <v>20612</v>
      </c>
      <c r="R145" s="14">
        <v>20775</v>
      </c>
      <c r="S145" s="14">
        <v>21012</v>
      </c>
      <c r="T145" s="14">
        <v>20929</v>
      </c>
      <c r="U145" s="14">
        <v>20811</v>
      </c>
      <c r="V145" s="14">
        <v>20545</v>
      </c>
      <c r="W145" s="14">
        <v>20357</v>
      </c>
      <c r="X145" s="14">
        <v>20542</v>
      </c>
      <c r="Y145" s="14">
        <v>20393</v>
      </c>
      <c r="Z145" s="14">
        <v>20265</v>
      </c>
      <c r="AA145" s="14">
        <v>20545</v>
      </c>
      <c r="AB145" s="14">
        <v>20556</v>
      </c>
      <c r="AC145" s="14">
        <v>20615</v>
      </c>
      <c r="AD145" s="14">
        <v>20895</v>
      </c>
      <c r="AE145" s="14">
        <v>21050</v>
      </c>
      <c r="AF145" s="14">
        <v>20851</v>
      </c>
      <c r="AG145" s="13"/>
      <c r="AH145" s="13"/>
      <c r="AI145" s="13"/>
      <c r="AJ145" s="13"/>
      <c r="AK145" s="13"/>
      <c r="AL145" s="13"/>
      <c r="AM145" s="13"/>
      <c r="AN145" s="13"/>
      <c r="AO145" s="13"/>
      <c r="AP145" s="13"/>
      <c r="AQ145" s="13"/>
      <c r="AR145" s="13"/>
      <c r="AS145" s="13"/>
      <c r="AT145" s="13"/>
      <c r="AU145" s="13"/>
      <c r="AV145" s="13"/>
      <c r="AW145" s="13"/>
      <c r="AX145" s="13"/>
      <c r="AY145" s="13"/>
      <c r="AZ145" s="13"/>
      <c r="BA145" s="13"/>
      <c r="BB145" s="13"/>
      <c r="BC145" s="13"/>
      <c r="BD145" s="13"/>
      <c r="BE145" s="13"/>
      <c r="BF145" s="13"/>
      <c r="BG145" s="13"/>
      <c r="BH145" s="13"/>
      <c r="BI145" s="13"/>
      <c r="BJ145" s="13"/>
      <c r="BK145" s="13"/>
      <c r="BL145" s="13"/>
    </row>
    <row r="146" spans="1:64" x14ac:dyDescent="0.35">
      <c r="A146" s="14" t="s">
        <v>209</v>
      </c>
      <c r="B146" s="14">
        <v>40791</v>
      </c>
      <c r="C146" s="14">
        <v>41248</v>
      </c>
      <c r="D146" s="14">
        <v>41128</v>
      </c>
      <c r="E146" s="14">
        <v>41138</v>
      </c>
      <c r="F146" s="14">
        <v>41328</v>
      </c>
      <c r="G146" s="14">
        <v>41618</v>
      </c>
      <c r="H146" s="14">
        <v>41355</v>
      </c>
      <c r="I146" s="14">
        <v>41091</v>
      </c>
      <c r="J146" s="14">
        <v>40685</v>
      </c>
      <c r="K146" s="14">
        <v>40491</v>
      </c>
      <c r="L146" s="14">
        <v>40735</v>
      </c>
      <c r="M146" s="14">
        <v>40355</v>
      </c>
      <c r="N146" s="14">
        <v>40374</v>
      </c>
      <c r="O146" s="14">
        <v>40710</v>
      </c>
      <c r="P146" s="14">
        <v>40578</v>
      </c>
      <c r="Q146" s="14">
        <v>40335</v>
      </c>
      <c r="R146" s="14">
        <v>40665</v>
      </c>
      <c r="S146" s="14">
        <v>41154</v>
      </c>
      <c r="T146" s="14">
        <v>41057</v>
      </c>
      <c r="U146" s="14">
        <v>40795</v>
      </c>
      <c r="V146" s="14">
        <v>40219</v>
      </c>
      <c r="W146" s="14">
        <v>39831</v>
      </c>
      <c r="X146" s="14">
        <v>40201</v>
      </c>
      <c r="Y146" s="14">
        <v>39945</v>
      </c>
      <c r="Z146" s="14">
        <v>39778</v>
      </c>
      <c r="AA146" s="14">
        <v>40339</v>
      </c>
      <c r="AB146" s="14">
        <v>40307</v>
      </c>
      <c r="AC146" s="14">
        <v>40361</v>
      </c>
      <c r="AD146" s="14">
        <v>40866</v>
      </c>
      <c r="AE146" s="14">
        <v>41200</v>
      </c>
      <c r="AF146" s="14">
        <v>40827</v>
      </c>
      <c r="AG146" s="13"/>
      <c r="AH146" s="13"/>
      <c r="AI146" s="13"/>
      <c r="AJ146" s="13"/>
      <c r="AK146" s="13"/>
      <c r="AL146" s="13"/>
      <c r="AM146" s="13"/>
      <c r="AN146" s="13"/>
      <c r="AO146" s="13"/>
      <c r="AP146" s="13"/>
      <c r="AQ146" s="13"/>
      <c r="AR146" s="13"/>
      <c r="AS146" s="13"/>
      <c r="AT146" s="13"/>
      <c r="AU146" s="13"/>
      <c r="AV146" s="13"/>
      <c r="AW146" s="13"/>
      <c r="AX146" s="13"/>
      <c r="AY146" s="13"/>
      <c r="AZ146" s="13"/>
      <c r="BA146" s="13"/>
      <c r="BB146" s="13"/>
      <c r="BC146" s="13"/>
      <c r="BD146" s="13"/>
      <c r="BE146" s="13"/>
      <c r="BF146" s="13"/>
      <c r="BG146" s="13"/>
      <c r="BH146" s="13"/>
      <c r="BI146" s="13"/>
      <c r="BJ146" s="13"/>
      <c r="BK146" s="13"/>
      <c r="BL146" s="13"/>
    </row>
    <row r="147" spans="1:64" x14ac:dyDescent="0.35">
      <c r="A147" s="14" t="s">
        <v>77</v>
      </c>
      <c r="B147" s="14">
        <v>6831</v>
      </c>
      <c r="C147" s="14">
        <v>6974</v>
      </c>
      <c r="D147" s="14">
        <v>7057</v>
      </c>
      <c r="E147" s="14">
        <v>6937</v>
      </c>
      <c r="F147" s="14">
        <v>7048</v>
      </c>
      <c r="G147" s="14">
        <v>7290</v>
      </c>
      <c r="H147" s="14">
        <v>7380</v>
      </c>
      <c r="I147" s="14">
        <v>7188</v>
      </c>
      <c r="J147" s="14">
        <v>7018</v>
      </c>
      <c r="K147" s="14">
        <v>6852</v>
      </c>
      <c r="L147" s="14">
        <v>6747</v>
      </c>
      <c r="M147" s="14">
        <v>6909</v>
      </c>
      <c r="N147" s="14">
        <v>6978</v>
      </c>
      <c r="O147" s="14">
        <v>7159</v>
      </c>
      <c r="P147" s="14">
        <v>7135</v>
      </c>
      <c r="Q147" s="14">
        <v>6964</v>
      </c>
      <c r="R147" s="14">
        <v>6982</v>
      </c>
      <c r="S147" s="14">
        <v>7094</v>
      </c>
      <c r="T147" s="14">
        <v>7207</v>
      </c>
      <c r="U147" s="14">
        <v>7020</v>
      </c>
      <c r="V147" s="14">
        <v>6962</v>
      </c>
      <c r="W147" s="14">
        <v>6980</v>
      </c>
      <c r="X147" s="14">
        <v>6883</v>
      </c>
      <c r="Y147" s="14">
        <v>7024</v>
      </c>
      <c r="Z147" s="14">
        <v>7087</v>
      </c>
      <c r="AA147" s="14">
        <v>7253</v>
      </c>
      <c r="AB147" s="14">
        <v>7168</v>
      </c>
      <c r="AC147" s="14">
        <v>7059</v>
      </c>
      <c r="AD147" s="14">
        <v>7018</v>
      </c>
      <c r="AE147" s="14">
        <v>7079</v>
      </c>
      <c r="AF147" s="14">
        <v>7126</v>
      </c>
      <c r="AG147" s="13"/>
      <c r="AH147" s="13"/>
      <c r="AI147" s="13"/>
      <c r="AJ147" s="13"/>
      <c r="AK147" s="13"/>
      <c r="AL147" s="13"/>
      <c r="AM147" s="13"/>
      <c r="AN147" s="13"/>
      <c r="AO147" s="13"/>
      <c r="AP147" s="13"/>
      <c r="AQ147" s="13"/>
      <c r="AR147" s="13"/>
      <c r="AS147" s="13"/>
      <c r="AT147" s="13"/>
      <c r="AU147" s="13"/>
      <c r="AV147" s="13"/>
      <c r="AW147" s="13"/>
      <c r="AX147" s="13"/>
      <c r="AY147" s="13"/>
      <c r="AZ147" s="13"/>
      <c r="BA147" s="13"/>
      <c r="BB147" s="13"/>
      <c r="BC147" s="13"/>
      <c r="BD147" s="13"/>
      <c r="BE147" s="13"/>
      <c r="BF147" s="13"/>
      <c r="BG147" s="13"/>
      <c r="BH147" s="13"/>
      <c r="BI147" s="13"/>
      <c r="BJ147" s="13"/>
      <c r="BK147" s="13"/>
      <c r="BL147" s="13"/>
    </row>
    <row r="148" spans="1:64" x14ac:dyDescent="0.35">
      <c r="A148" s="14" t="s">
        <v>210</v>
      </c>
      <c r="B148" s="14">
        <v>75740</v>
      </c>
      <c r="C148" s="14">
        <v>76520</v>
      </c>
      <c r="D148" s="14">
        <v>76735</v>
      </c>
      <c r="E148" s="14">
        <v>76823</v>
      </c>
      <c r="F148" s="14">
        <v>77063</v>
      </c>
      <c r="G148" s="14">
        <v>77092</v>
      </c>
      <c r="H148" s="14">
        <v>76211</v>
      </c>
      <c r="I148" s="14">
        <v>75916</v>
      </c>
      <c r="J148" s="14">
        <v>75913</v>
      </c>
      <c r="K148" s="14">
        <v>76714</v>
      </c>
      <c r="L148" s="14">
        <v>76193</v>
      </c>
      <c r="M148" s="14">
        <v>75363</v>
      </c>
      <c r="N148" s="14">
        <v>75478</v>
      </c>
      <c r="O148" s="14">
        <v>76210</v>
      </c>
      <c r="P148" s="14">
        <v>76638</v>
      </c>
      <c r="Q148" s="14">
        <v>76131</v>
      </c>
      <c r="R148" s="14">
        <v>76345</v>
      </c>
      <c r="S148" s="14">
        <v>77227</v>
      </c>
      <c r="T148" s="14">
        <v>76741</v>
      </c>
      <c r="U148" s="14">
        <v>76139</v>
      </c>
      <c r="V148" s="14">
        <v>77123</v>
      </c>
      <c r="W148" s="14">
        <v>76820</v>
      </c>
      <c r="X148" s="14">
        <v>76660</v>
      </c>
      <c r="Y148" s="14">
        <v>75868</v>
      </c>
      <c r="Z148" s="14">
        <v>75571</v>
      </c>
      <c r="AA148" s="14">
        <v>76582</v>
      </c>
      <c r="AB148" s="14">
        <v>76558</v>
      </c>
      <c r="AC148" s="14">
        <v>76642</v>
      </c>
      <c r="AD148" s="14">
        <v>77355</v>
      </c>
      <c r="AE148" s="14">
        <v>77978</v>
      </c>
      <c r="AF148" s="14">
        <v>77297</v>
      </c>
      <c r="AG148" s="13"/>
      <c r="AH148" s="13"/>
      <c r="AI148" s="13"/>
      <c r="AJ148" s="13"/>
      <c r="AK148" s="13"/>
      <c r="AL148" s="13"/>
      <c r="AM148" s="13"/>
      <c r="AN148" s="13"/>
      <c r="AO148" s="13"/>
      <c r="AP148" s="13"/>
      <c r="AQ148" s="13"/>
      <c r="AR148" s="13"/>
      <c r="AS148" s="13"/>
      <c r="AT148" s="13"/>
      <c r="AU148" s="13"/>
      <c r="AV148" s="13"/>
      <c r="AW148" s="13"/>
      <c r="AX148" s="13"/>
      <c r="AY148" s="13"/>
      <c r="AZ148" s="13"/>
      <c r="BA148" s="13"/>
      <c r="BB148" s="13"/>
      <c r="BC148" s="13"/>
      <c r="BD148" s="13"/>
      <c r="BE148" s="13"/>
      <c r="BF148" s="13"/>
      <c r="BG148" s="13"/>
      <c r="BH148" s="13"/>
      <c r="BI148" s="13"/>
      <c r="BJ148" s="13"/>
      <c r="BK148" s="13"/>
      <c r="BL148" s="13"/>
    </row>
    <row r="149" spans="1:64" x14ac:dyDescent="0.35">
      <c r="A149" s="14" t="s">
        <v>211</v>
      </c>
      <c r="B149" s="14">
        <v>75740</v>
      </c>
      <c r="C149" s="14">
        <v>76520</v>
      </c>
      <c r="D149" s="14">
        <v>76735</v>
      </c>
      <c r="E149" s="14">
        <v>76823</v>
      </c>
      <c r="F149" s="14">
        <v>77063</v>
      </c>
      <c r="G149" s="14">
        <v>77092</v>
      </c>
      <c r="H149" s="14">
        <v>76211</v>
      </c>
      <c r="I149" s="14">
        <v>75916</v>
      </c>
      <c r="J149" s="14">
        <v>75913</v>
      </c>
      <c r="K149" s="14">
        <v>76714</v>
      </c>
      <c r="L149" s="14">
        <v>76193</v>
      </c>
      <c r="M149" s="14">
        <v>75363</v>
      </c>
      <c r="N149" s="14">
        <v>75478</v>
      </c>
      <c r="O149" s="14">
        <v>76210</v>
      </c>
      <c r="P149" s="14">
        <v>76638</v>
      </c>
      <c r="Q149" s="14">
        <v>76131</v>
      </c>
      <c r="R149" s="14">
        <v>76345</v>
      </c>
      <c r="S149" s="14">
        <v>77227</v>
      </c>
      <c r="T149" s="14">
        <v>76741</v>
      </c>
      <c r="U149" s="14">
        <v>76139</v>
      </c>
      <c r="V149" s="14">
        <v>77123</v>
      </c>
      <c r="W149" s="14">
        <v>76820</v>
      </c>
      <c r="X149" s="14">
        <v>76660</v>
      </c>
      <c r="Y149" s="14">
        <v>75868</v>
      </c>
      <c r="Z149" s="14">
        <v>75571</v>
      </c>
      <c r="AA149" s="14">
        <v>76582</v>
      </c>
      <c r="AB149" s="14">
        <v>76558</v>
      </c>
      <c r="AC149" s="14">
        <v>76642</v>
      </c>
      <c r="AD149" s="14">
        <v>77355</v>
      </c>
      <c r="AE149" s="14">
        <v>77978</v>
      </c>
      <c r="AF149" s="14">
        <v>77297</v>
      </c>
      <c r="AG149" s="13"/>
      <c r="AH149" s="13"/>
      <c r="AI149" s="13"/>
      <c r="AJ149" s="13"/>
      <c r="AK149" s="13"/>
      <c r="AL149" s="13"/>
      <c r="AM149" s="13"/>
      <c r="AN149" s="13"/>
      <c r="AO149" s="13"/>
      <c r="AP149" s="13"/>
      <c r="AQ149" s="13"/>
      <c r="AR149" s="13"/>
      <c r="AS149" s="13"/>
      <c r="AT149" s="13"/>
      <c r="AU149" s="13"/>
      <c r="AV149" s="13"/>
      <c r="AW149" s="13"/>
      <c r="AX149" s="13"/>
      <c r="AY149" s="13"/>
      <c r="AZ149" s="13"/>
      <c r="BA149" s="13"/>
      <c r="BB149" s="13"/>
      <c r="BC149" s="13"/>
      <c r="BD149" s="13"/>
      <c r="BE149" s="13"/>
      <c r="BF149" s="13"/>
      <c r="BG149" s="13"/>
      <c r="BH149" s="13"/>
      <c r="BI149" s="13"/>
      <c r="BJ149" s="13"/>
      <c r="BK149" s="13"/>
      <c r="BL149" s="13"/>
    </row>
    <row r="150" spans="1:64" x14ac:dyDescent="0.35">
      <c r="A150" s="14" t="s">
        <v>212</v>
      </c>
      <c r="B150" s="14">
        <v>27617</v>
      </c>
      <c r="C150" s="14">
        <v>27970</v>
      </c>
      <c r="D150" s="14">
        <v>28074</v>
      </c>
      <c r="E150" s="14">
        <v>27665</v>
      </c>
      <c r="F150" s="14">
        <v>27854</v>
      </c>
      <c r="G150" s="14">
        <v>28279</v>
      </c>
      <c r="H150" s="14">
        <v>28251</v>
      </c>
      <c r="I150" s="14">
        <v>28160</v>
      </c>
      <c r="J150" s="14">
        <v>27651</v>
      </c>
      <c r="K150" s="14">
        <v>27677</v>
      </c>
      <c r="L150" s="14">
        <v>27703</v>
      </c>
      <c r="M150" s="14">
        <v>27814</v>
      </c>
      <c r="N150" s="14">
        <v>28047</v>
      </c>
      <c r="O150" s="14">
        <v>28351</v>
      </c>
      <c r="P150" s="14">
        <v>28276</v>
      </c>
      <c r="Q150" s="14">
        <v>27987</v>
      </c>
      <c r="R150" s="14">
        <v>28119</v>
      </c>
      <c r="S150" s="14">
        <v>28451</v>
      </c>
      <c r="T150" s="14">
        <v>28434</v>
      </c>
      <c r="U150" s="14">
        <v>28282</v>
      </c>
      <c r="V150" s="14">
        <v>27932</v>
      </c>
      <c r="W150" s="14">
        <v>27962</v>
      </c>
      <c r="X150" s="14">
        <v>28120</v>
      </c>
      <c r="Y150" s="14">
        <v>28236</v>
      </c>
      <c r="Z150" s="14">
        <v>28228</v>
      </c>
      <c r="AA150" s="14">
        <v>28736</v>
      </c>
      <c r="AB150" s="14">
        <v>28732</v>
      </c>
      <c r="AC150" s="14">
        <v>28623</v>
      </c>
      <c r="AD150" s="14">
        <v>28699</v>
      </c>
      <c r="AE150" s="14">
        <v>28824</v>
      </c>
      <c r="AF150" s="14">
        <v>28639</v>
      </c>
      <c r="AG150" s="13"/>
      <c r="AH150" s="13"/>
      <c r="AI150" s="13"/>
      <c r="AJ150" s="13"/>
      <c r="AK150" s="13"/>
      <c r="AL150" s="13"/>
      <c r="AM150" s="13"/>
      <c r="AN150" s="13"/>
      <c r="AO150" s="13"/>
      <c r="AP150" s="13"/>
      <c r="AQ150" s="13"/>
      <c r="AR150" s="13"/>
      <c r="AS150" s="13"/>
      <c r="AT150" s="13"/>
      <c r="AU150" s="13"/>
      <c r="AV150" s="13"/>
      <c r="AW150" s="13"/>
      <c r="AX150" s="13"/>
      <c r="AY150" s="13"/>
      <c r="AZ150" s="13"/>
      <c r="BA150" s="13"/>
      <c r="BB150" s="13"/>
      <c r="BC150" s="13"/>
      <c r="BD150" s="13"/>
      <c r="BE150" s="13"/>
      <c r="BF150" s="13"/>
      <c r="BG150" s="13"/>
      <c r="BH150" s="13"/>
      <c r="BI150" s="13"/>
      <c r="BJ150" s="13"/>
      <c r="BK150" s="13"/>
      <c r="BL150" s="13"/>
    </row>
    <row r="151" spans="1:64" x14ac:dyDescent="0.35">
      <c r="A151" s="14" t="s">
        <v>78</v>
      </c>
      <c r="B151" s="14">
        <v>2991</v>
      </c>
      <c r="C151" s="14">
        <v>3016</v>
      </c>
      <c r="D151" s="14">
        <v>3027</v>
      </c>
      <c r="E151" s="14">
        <v>3044</v>
      </c>
      <c r="F151" s="14">
        <v>3093</v>
      </c>
      <c r="G151" s="14">
        <v>3174</v>
      </c>
      <c r="H151" s="14">
        <v>3160</v>
      </c>
      <c r="I151" s="14">
        <v>3121</v>
      </c>
      <c r="J151" s="14">
        <v>3000</v>
      </c>
      <c r="K151" s="14">
        <v>3009</v>
      </c>
      <c r="L151" s="14">
        <v>3000</v>
      </c>
      <c r="M151" s="14">
        <v>3056</v>
      </c>
      <c r="N151" s="14">
        <v>3040</v>
      </c>
      <c r="O151" s="14">
        <v>3065</v>
      </c>
      <c r="P151" s="14">
        <v>2980</v>
      </c>
      <c r="Q151" s="14">
        <v>2965</v>
      </c>
      <c r="R151" s="14">
        <v>3039</v>
      </c>
      <c r="S151" s="14">
        <v>3118</v>
      </c>
      <c r="T151" s="14">
        <v>3138</v>
      </c>
      <c r="U151" s="14">
        <v>3099</v>
      </c>
      <c r="V151" s="14">
        <v>3006</v>
      </c>
      <c r="W151" s="14">
        <v>2972</v>
      </c>
      <c r="X151" s="14">
        <v>2987</v>
      </c>
      <c r="Y151" s="14">
        <v>3034</v>
      </c>
      <c r="Z151" s="14">
        <v>2999</v>
      </c>
      <c r="AA151" s="14">
        <v>3031</v>
      </c>
      <c r="AB151" s="14">
        <v>2966</v>
      </c>
      <c r="AC151" s="14">
        <v>2987</v>
      </c>
      <c r="AD151" s="14">
        <v>3040</v>
      </c>
      <c r="AE151" s="14">
        <v>3085</v>
      </c>
      <c r="AF151" s="14">
        <v>3105</v>
      </c>
      <c r="AG151" s="13"/>
      <c r="AH151" s="13"/>
      <c r="AI151" s="13"/>
      <c r="AJ151" s="13"/>
      <c r="AK151" s="13"/>
      <c r="AL151" s="13"/>
      <c r="AM151" s="13"/>
      <c r="AN151" s="13"/>
      <c r="AO151" s="13"/>
      <c r="AP151" s="13"/>
      <c r="AQ151" s="13"/>
      <c r="AR151" s="13"/>
      <c r="AS151" s="13"/>
      <c r="AT151" s="13"/>
      <c r="AU151" s="13"/>
      <c r="AV151" s="13"/>
      <c r="AW151" s="13"/>
      <c r="AX151" s="13"/>
      <c r="AY151" s="13"/>
      <c r="AZ151" s="13"/>
      <c r="BA151" s="13"/>
      <c r="BB151" s="13"/>
      <c r="BC151" s="13"/>
      <c r="BD151" s="13"/>
      <c r="BE151" s="13"/>
      <c r="BF151" s="13"/>
      <c r="BG151" s="13"/>
      <c r="BH151" s="13"/>
      <c r="BI151" s="13"/>
      <c r="BJ151" s="13"/>
      <c r="BK151" s="13"/>
      <c r="BL151" s="13"/>
    </row>
    <row r="152" spans="1:64" x14ac:dyDescent="0.35">
      <c r="A152" s="14" t="s">
        <v>79</v>
      </c>
      <c r="B152" s="14">
        <v>7525</v>
      </c>
      <c r="C152" s="14">
        <v>7575</v>
      </c>
      <c r="D152" s="14">
        <v>7593</v>
      </c>
      <c r="E152" s="14">
        <v>7519</v>
      </c>
      <c r="F152" s="14">
        <v>7562</v>
      </c>
      <c r="G152" s="14">
        <v>7648</v>
      </c>
      <c r="H152" s="14">
        <v>7649</v>
      </c>
      <c r="I152" s="14">
        <v>7550</v>
      </c>
      <c r="J152" s="14">
        <v>7456</v>
      </c>
      <c r="K152" s="14">
        <v>7503</v>
      </c>
      <c r="L152" s="14">
        <v>7521</v>
      </c>
      <c r="M152" s="14">
        <v>7535</v>
      </c>
      <c r="N152" s="14">
        <v>7543</v>
      </c>
      <c r="O152" s="14">
        <v>7590</v>
      </c>
      <c r="P152" s="14">
        <v>7544</v>
      </c>
      <c r="Q152" s="14">
        <v>7497</v>
      </c>
      <c r="R152" s="14">
        <v>7573</v>
      </c>
      <c r="S152" s="14">
        <v>7722</v>
      </c>
      <c r="T152" s="14">
        <v>7769</v>
      </c>
      <c r="U152" s="14">
        <v>7681</v>
      </c>
      <c r="V152" s="14">
        <v>7538</v>
      </c>
      <c r="W152" s="14">
        <v>7490</v>
      </c>
      <c r="X152" s="14">
        <v>7546</v>
      </c>
      <c r="Y152" s="14">
        <v>7559</v>
      </c>
      <c r="Z152" s="14">
        <v>7555</v>
      </c>
      <c r="AA152" s="14">
        <v>7620</v>
      </c>
      <c r="AB152" s="14">
        <v>7589</v>
      </c>
      <c r="AC152" s="14">
        <v>7519</v>
      </c>
      <c r="AD152" s="14">
        <v>7601</v>
      </c>
      <c r="AE152" s="14">
        <v>7704</v>
      </c>
      <c r="AF152" s="14">
        <v>7704</v>
      </c>
      <c r="AG152" s="13"/>
      <c r="AH152" s="13"/>
      <c r="AI152" s="13"/>
      <c r="AJ152" s="13"/>
      <c r="AK152" s="13"/>
      <c r="AL152" s="13"/>
      <c r="AM152" s="13"/>
      <c r="AN152" s="13"/>
      <c r="AO152" s="13"/>
      <c r="AP152" s="13"/>
      <c r="AQ152" s="13"/>
      <c r="AR152" s="13"/>
      <c r="AS152" s="13"/>
      <c r="AT152" s="13"/>
      <c r="AU152" s="13"/>
      <c r="AV152" s="13"/>
      <c r="AW152" s="13"/>
      <c r="AX152" s="13"/>
      <c r="AY152" s="13"/>
      <c r="AZ152" s="13"/>
      <c r="BA152" s="13"/>
      <c r="BB152" s="13"/>
      <c r="BC152" s="13"/>
      <c r="BD152" s="13"/>
      <c r="BE152" s="13"/>
      <c r="BF152" s="13"/>
      <c r="BG152" s="13"/>
      <c r="BH152" s="13"/>
      <c r="BI152" s="13"/>
      <c r="BJ152" s="13"/>
      <c r="BK152" s="13"/>
      <c r="BL152" s="13"/>
    </row>
    <row r="153" spans="1:64" x14ac:dyDescent="0.35">
      <c r="A153" s="14" t="s">
        <v>213</v>
      </c>
      <c r="B153" s="14">
        <v>12796</v>
      </c>
      <c r="C153" s="14">
        <v>12934</v>
      </c>
      <c r="D153" s="14">
        <v>12992</v>
      </c>
      <c r="E153" s="14">
        <v>12958</v>
      </c>
      <c r="F153" s="14">
        <v>13087</v>
      </c>
      <c r="G153" s="14">
        <v>13158</v>
      </c>
      <c r="H153" s="14">
        <v>13146</v>
      </c>
      <c r="I153" s="14">
        <v>13106</v>
      </c>
      <c r="J153" s="14">
        <v>13084</v>
      </c>
      <c r="K153" s="14">
        <v>13083</v>
      </c>
      <c r="L153" s="14">
        <v>12985</v>
      </c>
      <c r="M153" s="14">
        <v>12904</v>
      </c>
      <c r="N153" s="14">
        <v>12967</v>
      </c>
      <c r="O153" s="14">
        <v>13062</v>
      </c>
      <c r="P153" s="14">
        <v>13010</v>
      </c>
      <c r="Q153" s="14">
        <v>13033</v>
      </c>
      <c r="R153" s="14">
        <v>13073</v>
      </c>
      <c r="S153" s="14">
        <v>13114</v>
      </c>
      <c r="T153" s="14">
        <v>13221</v>
      </c>
      <c r="U153" s="14">
        <v>13162</v>
      </c>
      <c r="V153" s="14">
        <v>13141</v>
      </c>
      <c r="W153" s="14">
        <v>13046</v>
      </c>
      <c r="X153" s="14">
        <v>13086</v>
      </c>
      <c r="Y153" s="14">
        <v>12997</v>
      </c>
      <c r="Z153" s="14">
        <v>13006</v>
      </c>
      <c r="AA153" s="14">
        <v>13170</v>
      </c>
      <c r="AB153" s="14">
        <v>13092</v>
      </c>
      <c r="AC153" s="14">
        <v>13143</v>
      </c>
      <c r="AD153" s="14">
        <v>13163</v>
      </c>
      <c r="AE153" s="14">
        <v>13098</v>
      </c>
      <c r="AF153" s="14">
        <v>13127</v>
      </c>
      <c r="AG153" s="13"/>
      <c r="AH153" s="13"/>
      <c r="AI153" s="13"/>
      <c r="AJ153" s="13"/>
      <c r="AK153" s="13"/>
      <c r="AL153" s="13"/>
      <c r="AM153" s="13"/>
      <c r="AN153" s="13"/>
      <c r="AO153" s="13"/>
      <c r="AP153" s="13"/>
      <c r="AQ153" s="13"/>
      <c r="AR153" s="13"/>
      <c r="AS153" s="13"/>
      <c r="AT153" s="13"/>
      <c r="AU153" s="13"/>
      <c r="AV153" s="13"/>
      <c r="AW153" s="13"/>
      <c r="AX153" s="13"/>
      <c r="AY153" s="13"/>
      <c r="AZ153" s="13"/>
      <c r="BA153" s="13"/>
      <c r="BB153" s="13"/>
      <c r="BC153" s="13"/>
      <c r="BD153" s="13"/>
      <c r="BE153" s="13"/>
      <c r="BF153" s="13"/>
      <c r="BG153" s="13"/>
      <c r="BH153" s="13"/>
      <c r="BI153" s="13"/>
      <c r="BJ153" s="13"/>
      <c r="BK153" s="13"/>
      <c r="BL153" s="13"/>
    </row>
    <row r="154" spans="1:64" x14ac:dyDescent="0.35">
      <c r="A154" s="14" t="s">
        <v>215</v>
      </c>
      <c r="B154" s="14">
        <v>34724</v>
      </c>
      <c r="C154" s="14">
        <v>35098</v>
      </c>
      <c r="D154" s="14">
        <v>35252</v>
      </c>
      <c r="E154" s="14">
        <v>35165</v>
      </c>
      <c r="F154" s="14">
        <v>35514</v>
      </c>
      <c r="G154" s="14">
        <v>35701</v>
      </c>
      <c r="H154" s="14">
        <v>35666</v>
      </c>
      <c r="I154" s="14">
        <v>35560</v>
      </c>
      <c r="J154" s="14">
        <v>35505</v>
      </c>
      <c r="K154" s="14">
        <v>35500</v>
      </c>
      <c r="L154" s="14">
        <v>35237</v>
      </c>
      <c r="M154" s="14">
        <v>35018</v>
      </c>
      <c r="N154" s="14">
        <v>35184</v>
      </c>
      <c r="O154" s="14">
        <v>35444</v>
      </c>
      <c r="P154" s="14">
        <v>35305</v>
      </c>
      <c r="Q154" s="14">
        <v>35370</v>
      </c>
      <c r="R154" s="14">
        <v>35477</v>
      </c>
      <c r="S154" s="14">
        <v>35583</v>
      </c>
      <c r="T154" s="14">
        <v>35870</v>
      </c>
      <c r="U154" s="14">
        <v>35713</v>
      </c>
      <c r="V154" s="14">
        <v>35659</v>
      </c>
      <c r="W154" s="14">
        <v>35403</v>
      </c>
      <c r="X154" s="14">
        <v>35512</v>
      </c>
      <c r="Y154" s="14">
        <v>35271</v>
      </c>
      <c r="Z154" s="14">
        <v>35290</v>
      </c>
      <c r="AA154" s="14">
        <v>35733</v>
      </c>
      <c r="AB154" s="14">
        <v>35525</v>
      </c>
      <c r="AC154" s="14">
        <v>35666</v>
      </c>
      <c r="AD154" s="14">
        <v>35723</v>
      </c>
      <c r="AE154" s="14">
        <v>35543</v>
      </c>
      <c r="AF154" s="14">
        <v>35619</v>
      </c>
      <c r="AG154" s="13"/>
      <c r="AH154" s="13"/>
      <c r="AI154" s="13"/>
      <c r="AJ154" s="13"/>
      <c r="AK154" s="13"/>
      <c r="AL154" s="13"/>
      <c r="AM154" s="13"/>
      <c r="AN154" s="13"/>
      <c r="AO154" s="13"/>
      <c r="AP154" s="13"/>
      <c r="AQ154" s="13"/>
      <c r="AR154" s="13"/>
      <c r="AS154" s="13"/>
      <c r="AT154" s="13"/>
      <c r="AU154" s="13"/>
      <c r="AV154" s="13"/>
      <c r="AW154" s="13"/>
      <c r="AX154" s="13"/>
      <c r="AY154" s="13"/>
      <c r="AZ154" s="13"/>
      <c r="BA154" s="13"/>
      <c r="BB154" s="13"/>
      <c r="BC154" s="13"/>
      <c r="BD154" s="13"/>
      <c r="BE154" s="13"/>
      <c r="BF154" s="13"/>
      <c r="BG154" s="13"/>
      <c r="BH154" s="13"/>
      <c r="BI154" s="13"/>
      <c r="BJ154" s="13"/>
      <c r="BK154" s="13"/>
      <c r="BL154" s="13"/>
    </row>
    <row r="155" spans="1:64" x14ac:dyDescent="0.35">
      <c r="A155" s="14" t="s">
        <v>214</v>
      </c>
      <c r="B155" s="14">
        <v>52709</v>
      </c>
      <c r="C155" s="14">
        <v>53308</v>
      </c>
      <c r="D155" s="14">
        <v>53573</v>
      </c>
      <c r="E155" s="14">
        <v>53510</v>
      </c>
      <c r="F155" s="14">
        <v>53855</v>
      </c>
      <c r="G155" s="14">
        <v>54127</v>
      </c>
      <c r="H155" s="14">
        <v>53671</v>
      </c>
      <c r="I155" s="14">
        <v>53462</v>
      </c>
      <c r="J155" s="14">
        <v>53414</v>
      </c>
      <c r="K155" s="14">
        <v>53691</v>
      </c>
      <c r="L155" s="14">
        <v>53356</v>
      </c>
      <c r="M155" s="14">
        <v>53118</v>
      </c>
      <c r="N155" s="14">
        <v>53390</v>
      </c>
      <c r="O155" s="14">
        <v>53775</v>
      </c>
      <c r="P155" s="14">
        <v>53560</v>
      </c>
      <c r="Q155" s="14">
        <v>53559</v>
      </c>
      <c r="R155" s="14">
        <v>53510</v>
      </c>
      <c r="S155" s="14">
        <v>53614</v>
      </c>
      <c r="T155" s="14">
        <v>53736</v>
      </c>
      <c r="U155" s="14">
        <v>53436</v>
      </c>
      <c r="V155" s="14">
        <v>53526</v>
      </c>
      <c r="W155" s="14">
        <v>53571</v>
      </c>
      <c r="X155" s="14">
        <v>53573</v>
      </c>
      <c r="Y155" s="14">
        <v>53354</v>
      </c>
      <c r="Z155" s="14">
        <v>53533</v>
      </c>
      <c r="AA155" s="14">
        <v>54026</v>
      </c>
      <c r="AB155" s="14">
        <v>53729</v>
      </c>
      <c r="AC155" s="14">
        <v>53892</v>
      </c>
      <c r="AD155" s="14">
        <v>53736</v>
      </c>
      <c r="AE155" s="14">
        <v>53402</v>
      </c>
      <c r="AF155" s="14">
        <v>53215</v>
      </c>
      <c r="AG155" s="13"/>
      <c r="AH155" s="13"/>
      <c r="AI155" s="13"/>
      <c r="AJ155" s="13"/>
      <c r="AK155" s="13"/>
      <c r="AL155" s="13"/>
      <c r="AM155" s="13"/>
      <c r="AN155" s="13"/>
      <c r="AO155" s="13"/>
      <c r="AP155" s="13"/>
      <c r="AQ155" s="13"/>
      <c r="AR155" s="13"/>
      <c r="AS155" s="13"/>
      <c r="AT155" s="13"/>
      <c r="AU155" s="13"/>
      <c r="AV155" s="13"/>
      <c r="AW155" s="13"/>
      <c r="AX155" s="13"/>
      <c r="AY155" s="13"/>
      <c r="AZ155" s="13"/>
      <c r="BA155" s="13"/>
      <c r="BB155" s="13"/>
      <c r="BC155" s="13"/>
      <c r="BD155" s="13"/>
      <c r="BE155" s="13"/>
      <c r="BF155" s="13"/>
      <c r="BG155" s="13"/>
      <c r="BH155" s="13"/>
      <c r="BI155" s="13"/>
      <c r="BJ155" s="13"/>
      <c r="BK155" s="13"/>
      <c r="BL155" s="13"/>
    </row>
    <row r="156" spans="1:64" x14ac:dyDescent="0.35">
      <c r="A156" s="14" t="s">
        <v>81</v>
      </c>
      <c r="B156" s="14">
        <v>76318</v>
      </c>
      <c r="C156" s="14">
        <v>77125</v>
      </c>
      <c r="D156" s="14">
        <v>77358</v>
      </c>
      <c r="E156" s="14">
        <v>76543</v>
      </c>
      <c r="F156" s="14">
        <v>77480</v>
      </c>
      <c r="G156" s="14">
        <v>79087</v>
      </c>
      <c r="H156" s="14">
        <v>78925</v>
      </c>
      <c r="I156" s="14">
        <v>78336</v>
      </c>
      <c r="J156" s="14">
        <v>76727</v>
      </c>
      <c r="K156" s="14">
        <v>76872</v>
      </c>
      <c r="L156" s="14">
        <v>77149</v>
      </c>
      <c r="M156" s="14">
        <v>76698</v>
      </c>
      <c r="N156" s="14">
        <v>77068</v>
      </c>
      <c r="O156" s="14">
        <v>77231</v>
      </c>
      <c r="P156" s="14">
        <v>77361</v>
      </c>
      <c r="Q156" s="14">
        <v>77351</v>
      </c>
      <c r="R156" s="14">
        <v>78454</v>
      </c>
      <c r="S156" s="14">
        <v>80297</v>
      </c>
      <c r="T156" s="14">
        <v>80110</v>
      </c>
      <c r="U156" s="14">
        <v>79371</v>
      </c>
      <c r="V156" s="14">
        <v>77948</v>
      </c>
      <c r="W156" s="14">
        <v>77419</v>
      </c>
      <c r="X156" s="14">
        <v>78018</v>
      </c>
      <c r="Y156" s="14">
        <v>77682</v>
      </c>
      <c r="Z156" s="14">
        <v>77276</v>
      </c>
      <c r="AA156" s="14">
        <v>77846</v>
      </c>
      <c r="AB156" s="14">
        <v>77806</v>
      </c>
      <c r="AC156" s="14">
        <v>77489</v>
      </c>
      <c r="AD156" s="14">
        <v>78647</v>
      </c>
      <c r="AE156" s="14">
        <v>79952</v>
      </c>
      <c r="AF156" s="14">
        <v>80080</v>
      </c>
      <c r="AG156" s="13"/>
      <c r="AH156" s="13"/>
      <c r="AI156" s="13"/>
      <c r="AJ156" s="13"/>
      <c r="AK156" s="13"/>
      <c r="AL156" s="13"/>
      <c r="AM156" s="13"/>
      <c r="AN156" s="13"/>
      <c r="AO156" s="13"/>
      <c r="AP156" s="13"/>
      <c r="AQ156" s="13"/>
      <c r="AR156" s="13"/>
      <c r="AS156" s="13"/>
      <c r="AT156" s="13"/>
      <c r="AU156" s="13"/>
      <c r="AV156" s="13"/>
      <c r="AW156" s="13"/>
      <c r="AX156" s="13"/>
      <c r="AY156" s="13"/>
      <c r="AZ156" s="13"/>
      <c r="BA156" s="13"/>
      <c r="BB156" s="13"/>
      <c r="BC156" s="13"/>
      <c r="BD156" s="13"/>
      <c r="BE156" s="13"/>
      <c r="BF156" s="13"/>
      <c r="BG156" s="13"/>
      <c r="BH156" s="13"/>
      <c r="BI156" s="13"/>
      <c r="BJ156" s="13"/>
      <c r="BK156" s="13"/>
      <c r="BL156" s="13"/>
    </row>
    <row r="157" spans="1:64" x14ac:dyDescent="0.35">
      <c r="A157" s="14" t="s">
        <v>80</v>
      </c>
      <c r="B157" s="14">
        <v>13957</v>
      </c>
      <c r="C157" s="14">
        <v>14124</v>
      </c>
      <c r="D157" s="14">
        <v>14194</v>
      </c>
      <c r="E157" s="14">
        <v>13983</v>
      </c>
      <c r="F157" s="14">
        <v>14130</v>
      </c>
      <c r="G157" s="14">
        <v>14485</v>
      </c>
      <c r="H157" s="14">
        <v>14570</v>
      </c>
      <c r="I157" s="14">
        <v>14348</v>
      </c>
      <c r="J157" s="14">
        <v>14023</v>
      </c>
      <c r="K157" s="14">
        <v>14030</v>
      </c>
      <c r="L157" s="14">
        <v>14052</v>
      </c>
      <c r="M157" s="14">
        <v>13999</v>
      </c>
      <c r="N157" s="14">
        <v>14175</v>
      </c>
      <c r="O157" s="14">
        <v>14183</v>
      </c>
      <c r="P157" s="14">
        <v>14129</v>
      </c>
      <c r="Q157" s="14">
        <v>14053</v>
      </c>
      <c r="R157" s="14">
        <v>14289</v>
      </c>
      <c r="S157" s="14">
        <v>14668</v>
      </c>
      <c r="T157" s="14">
        <v>14774</v>
      </c>
      <c r="U157" s="14">
        <v>14585</v>
      </c>
      <c r="V157" s="14">
        <v>14234</v>
      </c>
      <c r="W157" s="14">
        <v>14109</v>
      </c>
      <c r="X157" s="14">
        <v>14223</v>
      </c>
      <c r="Y157" s="14">
        <v>14194</v>
      </c>
      <c r="Z157" s="14">
        <v>14181</v>
      </c>
      <c r="AA157" s="14">
        <v>14305</v>
      </c>
      <c r="AB157" s="14">
        <v>14234</v>
      </c>
      <c r="AC157" s="14">
        <v>14106</v>
      </c>
      <c r="AD157" s="14">
        <v>14293</v>
      </c>
      <c r="AE157" s="14">
        <v>14592</v>
      </c>
      <c r="AF157" s="14">
        <v>14644</v>
      </c>
      <c r="AG157" s="13"/>
      <c r="AH157" s="13"/>
      <c r="AI157" s="13"/>
      <c r="AJ157" s="13"/>
      <c r="AK157" s="13"/>
      <c r="AL157" s="13"/>
      <c r="AM157" s="13"/>
      <c r="AN157" s="13"/>
      <c r="AO157" s="13"/>
      <c r="AP157" s="13"/>
      <c r="AQ157" s="13"/>
      <c r="AR157" s="13"/>
      <c r="AS157" s="13"/>
      <c r="AT157" s="13"/>
      <c r="AU157" s="13"/>
      <c r="AV157" s="13"/>
      <c r="AW157" s="13"/>
      <c r="AX157" s="13"/>
      <c r="AY157" s="13"/>
      <c r="AZ157" s="13"/>
      <c r="BA157" s="13"/>
      <c r="BB157" s="13"/>
      <c r="BC157" s="13"/>
      <c r="BD157" s="13"/>
      <c r="BE157" s="13"/>
      <c r="BF157" s="13"/>
      <c r="BG157" s="13"/>
      <c r="BH157" s="13"/>
      <c r="BI157" s="13"/>
      <c r="BJ157" s="13"/>
      <c r="BK157" s="13"/>
      <c r="BL157" s="13"/>
    </row>
    <row r="158" spans="1:64" x14ac:dyDescent="0.35">
      <c r="A158" s="14" t="s">
        <v>216</v>
      </c>
      <c r="B158" s="14">
        <v>76318</v>
      </c>
      <c r="C158" s="14">
        <v>77125</v>
      </c>
      <c r="D158" s="14">
        <v>77358</v>
      </c>
      <c r="E158" s="14">
        <v>76543</v>
      </c>
      <c r="F158" s="14">
        <v>77480</v>
      </c>
      <c r="G158" s="14">
        <v>79087</v>
      </c>
      <c r="H158" s="14">
        <v>78925</v>
      </c>
      <c r="I158" s="14">
        <v>78336</v>
      </c>
      <c r="J158" s="14">
        <v>76727</v>
      </c>
      <c r="K158" s="14">
        <v>76872</v>
      </c>
      <c r="L158" s="14">
        <v>77149</v>
      </c>
      <c r="M158" s="14">
        <v>76698</v>
      </c>
      <c r="N158" s="14">
        <v>77068</v>
      </c>
      <c r="O158" s="14">
        <v>77231</v>
      </c>
      <c r="P158" s="14">
        <v>77361</v>
      </c>
      <c r="Q158" s="14">
        <v>77351</v>
      </c>
      <c r="R158" s="14">
        <v>78454</v>
      </c>
      <c r="S158" s="14">
        <v>80297</v>
      </c>
      <c r="T158" s="14">
        <v>80110</v>
      </c>
      <c r="U158" s="14">
        <v>79371</v>
      </c>
      <c r="V158" s="14">
        <v>77948</v>
      </c>
      <c r="W158" s="14">
        <v>77419</v>
      </c>
      <c r="X158" s="14">
        <v>78018</v>
      </c>
      <c r="Y158" s="14">
        <v>77682</v>
      </c>
      <c r="Z158" s="14">
        <v>77276</v>
      </c>
      <c r="AA158" s="14">
        <v>77846</v>
      </c>
      <c r="AB158" s="14">
        <v>77806</v>
      </c>
      <c r="AC158" s="14">
        <v>77489</v>
      </c>
      <c r="AD158" s="14">
        <v>78647</v>
      </c>
      <c r="AE158" s="14">
        <v>79952</v>
      </c>
      <c r="AF158" s="14">
        <v>80080</v>
      </c>
      <c r="AG158" s="13"/>
      <c r="AH158" s="13"/>
      <c r="AI158" s="13"/>
      <c r="AJ158" s="13"/>
      <c r="AK158" s="13"/>
      <c r="AL158" s="13"/>
      <c r="AM158" s="13"/>
      <c r="AN158" s="13"/>
      <c r="AO158" s="13"/>
      <c r="AP158" s="13"/>
      <c r="AQ158" s="13"/>
      <c r="AR158" s="13"/>
      <c r="AS158" s="13"/>
      <c r="AT158" s="13"/>
      <c r="AU158" s="13"/>
      <c r="AV158" s="13"/>
      <c r="AW158" s="13"/>
      <c r="AX158" s="13"/>
      <c r="AY158" s="13"/>
      <c r="AZ158" s="13"/>
      <c r="BA158" s="13"/>
      <c r="BB158" s="13"/>
      <c r="BC158" s="13"/>
      <c r="BD158" s="13"/>
      <c r="BE158" s="13"/>
      <c r="BF158" s="13"/>
      <c r="BG158" s="13"/>
      <c r="BH158" s="13"/>
      <c r="BI158" s="13"/>
      <c r="BJ158" s="13"/>
      <c r="BK158" s="13"/>
      <c r="BL158" s="13"/>
    </row>
    <row r="159" spans="1:64" x14ac:dyDescent="0.35">
      <c r="A159" s="14" t="s">
        <v>217</v>
      </c>
      <c r="B159" s="14">
        <v>22923</v>
      </c>
      <c r="C159" s="14">
        <v>23186</v>
      </c>
      <c r="D159" s="14">
        <v>23348</v>
      </c>
      <c r="E159" s="14">
        <v>23173</v>
      </c>
      <c r="F159" s="14">
        <v>23502</v>
      </c>
      <c r="G159" s="14">
        <v>23910</v>
      </c>
      <c r="H159" s="14">
        <v>23702</v>
      </c>
      <c r="I159" s="14">
        <v>23482</v>
      </c>
      <c r="J159" s="14">
        <v>23281</v>
      </c>
      <c r="K159" s="14">
        <v>23078</v>
      </c>
      <c r="L159" s="14">
        <v>23031</v>
      </c>
      <c r="M159" s="14">
        <v>23079</v>
      </c>
      <c r="N159" s="14">
        <v>23218</v>
      </c>
      <c r="O159" s="14">
        <v>23569</v>
      </c>
      <c r="P159" s="14">
        <v>23566</v>
      </c>
      <c r="Q159" s="14">
        <v>23334</v>
      </c>
      <c r="R159" s="14">
        <v>23475</v>
      </c>
      <c r="S159" s="14">
        <v>23760</v>
      </c>
      <c r="T159" s="14">
        <v>23652</v>
      </c>
      <c r="U159" s="14">
        <v>23414</v>
      </c>
      <c r="V159" s="14">
        <v>23423</v>
      </c>
      <c r="W159" s="14">
        <v>23300</v>
      </c>
      <c r="X159" s="14">
        <v>23353</v>
      </c>
      <c r="Y159" s="14">
        <v>23409</v>
      </c>
      <c r="Z159" s="14">
        <v>23430</v>
      </c>
      <c r="AA159" s="14">
        <v>23776</v>
      </c>
      <c r="AB159" s="14">
        <v>23776</v>
      </c>
      <c r="AC159" s="14">
        <v>23601</v>
      </c>
      <c r="AD159" s="14">
        <v>23793</v>
      </c>
      <c r="AE159" s="14">
        <v>23969</v>
      </c>
      <c r="AF159" s="14">
        <v>23699</v>
      </c>
      <c r="AG159" s="13"/>
      <c r="AH159" s="13"/>
      <c r="AI159" s="13"/>
      <c r="AJ159" s="13"/>
      <c r="AK159" s="13"/>
      <c r="AL159" s="13"/>
      <c r="AM159" s="13"/>
      <c r="AN159" s="13"/>
      <c r="AO159" s="13"/>
      <c r="AP159" s="13"/>
      <c r="AQ159" s="13"/>
      <c r="AR159" s="13"/>
      <c r="AS159" s="13"/>
      <c r="AT159" s="13"/>
      <c r="AU159" s="13"/>
      <c r="AV159" s="13"/>
      <c r="AW159" s="13"/>
      <c r="AX159" s="13"/>
      <c r="AY159" s="13"/>
      <c r="AZ159" s="13"/>
      <c r="BA159" s="13"/>
      <c r="BB159" s="13"/>
      <c r="BC159" s="13"/>
      <c r="BD159" s="13"/>
      <c r="BE159" s="13"/>
      <c r="BF159" s="13"/>
      <c r="BG159" s="13"/>
      <c r="BH159" s="13"/>
      <c r="BI159" s="13"/>
      <c r="BJ159" s="13"/>
      <c r="BK159" s="13"/>
      <c r="BL159" s="13"/>
    </row>
    <row r="160" spans="1:64" x14ac:dyDescent="0.35">
      <c r="A160" s="14" t="s">
        <v>218</v>
      </c>
      <c r="B160" s="14">
        <v>71688</v>
      </c>
      <c r="C160" s="14">
        <v>72410</v>
      </c>
      <c r="D160" s="14">
        <v>72981</v>
      </c>
      <c r="E160" s="14">
        <v>73274</v>
      </c>
      <c r="F160" s="14">
        <v>74524</v>
      </c>
      <c r="G160" s="14">
        <v>75654</v>
      </c>
      <c r="H160" s="14">
        <v>75429</v>
      </c>
      <c r="I160" s="14">
        <v>75022</v>
      </c>
      <c r="J160" s="14">
        <v>74082</v>
      </c>
      <c r="K160" s="14">
        <v>73619</v>
      </c>
      <c r="L160" s="14">
        <v>73468</v>
      </c>
      <c r="M160" s="14">
        <v>72720</v>
      </c>
      <c r="N160" s="14">
        <v>72392</v>
      </c>
      <c r="O160" s="14">
        <v>73284</v>
      </c>
      <c r="P160" s="14">
        <v>73434</v>
      </c>
      <c r="Q160" s="14">
        <v>72868</v>
      </c>
      <c r="R160" s="14">
        <v>74426</v>
      </c>
      <c r="S160" s="14">
        <v>76226</v>
      </c>
      <c r="T160" s="14">
        <v>75585</v>
      </c>
      <c r="U160" s="14">
        <v>74994</v>
      </c>
      <c r="V160" s="14">
        <v>73657</v>
      </c>
      <c r="W160" s="14">
        <v>72881</v>
      </c>
      <c r="X160" s="14">
        <v>72964</v>
      </c>
      <c r="Y160" s="14">
        <v>72764</v>
      </c>
      <c r="Z160" s="14">
        <v>72243</v>
      </c>
      <c r="AA160" s="14">
        <v>73530</v>
      </c>
      <c r="AB160" s="14">
        <v>73643</v>
      </c>
      <c r="AC160" s="14">
        <v>73134</v>
      </c>
      <c r="AD160" s="14">
        <v>74420</v>
      </c>
      <c r="AE160" s="14">
        <v>75403</v>
      </c>
      <c r="AF160" s="14">
        <v>74873</v>
      </c>
      <c r="AG160" s="13"/>
      <c r="AH160" s="13"/>
      <c r="AI160" s="13"/>
      <c r="AJ160" s="13"/>
      <c r="AK160" s="13"/>
      <c r="AL160" s="13"/>
      <c r="AM160" s="13"/>
      <c r="AN160" s="13"/>
      <c r="AO160" s="13"/>
      <c r="AP160" s="13"/>
      <c r="AQ160" s="13"/>
      <c r="AR160" s="13"/>
      <c r="AS160" s="13"/>
      <c r="AT160" s="13"/>
      <c r="AU160" s="13"/>
      <c r="AV160" s="13"/>
      <c r="AW160" s="13"/>
      <c r="AX160" s="13"/>
      <c r="AY160" s="13"/>
      <c r="AZ160" s="13"/>
      <c r="BA160" s="13"/>
      <c r="BB160" s="13"/>
      <c r="BC160" s="13"/>
      <c r="BD160" s="13"/>
      <c r="BE160" s="13"/>
      <c r="BF160" s="13"/>
      <c r="BG160" s="13"/>
      <c r="BH160" s="13"/>
      <c r="BI160" s="13"/>
      <c r="BJ160" s="13"/>
      <c r="BK160" s="13"/>
      <c r="BL160" s="13"/>
    </row>
    <row r="161" spans="1:64" x14ac:dyDescent="0.35">
      <c r="A161" s="14" t="s">
        <v>219</v>
      </c>
      <c r="B161" s="14">
        <v>14888</v>
      </c>
      <c r="C161" s="14">
        <v>15017</v>
      </c>
      <c r="D161" s="14">
        <v>15131</v>
      </c>
      <c r="E161" s="14">
        <v>15021</v>
      </c>
      <c r="F161" s="14">
        <v>15140</v>
      </c>
      <c r="G161" s="14">
        <v>15172</v>
      </c>
      <c r="H161" s="14">
        <v>15302</v>
      </c>
      <c r="I161" s="14">
        <v>15342</v>
      </c>
      <c r="J161" s="14">
        <v>15361</v>
      </c>
      <c r="K161" s="14">
        <v>15389</v>
      </c>
      <c r="L161" s="14">
        <v>15374</v>
      </c>
      <c r="M161" s="14">
        <v>15352</v>
      </c>
      <c r="N161" s="14">
        <v>15270</v>
      </c>
      <c r="O161" s="14">
        <v>15366</v>
      </c>
      <c r="P161" s="14">
        <v>15477</v>
      </c>
      <c r="Q161" s="14">
        <v>15398</v>
      </c>
      <c r="R161" s="14">
        <v>15458</v>
      </c>
      <c r="S161" s="14">
        <v>15492</v>
      </c>
      <c r="T161" s="14">
        <v>15576</v>
      </c>
      <c r="U161" s="14">
        <v>15662</v>
      </c>
      <c r="V161" s="14">
        <v>15711</v>
      </c>
      <c r="W161" s="14">
        <v>15618</v>
      </c>
      <c r="X161" s="14">
        <v>15592</v>
      </c>
      <c r="Y161" s="14">
        <v>15571</v>
      </c>
      <c r="Z161" s="14">
        <v>15273</v>
      </c>
      <c r="AA161" s="14">
        <v>15470</v>
      </c>
      <c r="AB161" s="14">
        <v>15580</v>
      </c>
      <c r="AC161" s="14">
        <v>15550</v>
      </c>
      <c r="AD161" s="14">
        <v>15665</v>
      </c>
      <c r="AE161" s="14">
        <v>15665</v>
      </c>
      <c r="AF161" s="14">
        <v>15656</v>
      </c>
      <c r="AG161" s="13"/>
      <c r="AH161" s="13"/>
      <c r="AI161" s="13"/>
      <c r="AJ161" s="13"/>
      <c r="AK161" s="13"/>
      <c r="AL161" s="13"/>
      <c r="AM161" s="13"/>
      <c r="AN161" s="13"/>
      <c r="AO161" s="13"/>
      <c r="AP161" s="13"/>
      <c r="AQ161" s="13"/>
      <c r="AR161" s="13"/>
      <c r="AS161" s="13"/>
      <c r="AT161" s="13"/>
      <c r="AU161" s="13"/>
      <c r="AV161" s="13"/>
      <c r="AW161" s="13"/>
      <c r="AX161" s="13"/>
      <c r="AY161" s="13"/>
      <c r="AZ161" s="13"/>
      <c r="BA161" s="13"/>
      <c r="BB161" s="13"/>
      <c r="BC161" s="13"/>
      <c r="BD161" s="13"/>
      <c r="BE161" s="13"/>
      <c r="BF161" s="13"/>
      <c r="BG161" s="13"/>
      <c r="BH161" s="13"/>
      <c r="BI161" s="13"/>
      <c r="BJ161" s="13"/>
      <c r="BK161" s="13"/>
      <c r="BL161" s="13"/>
    </row>
    <row r="162" spans="1:64" x14ac:dyDescent="0.35">
      <c r="A162" s="14" t="s">
        <v>220</v>
      </c>
      <c r="B162" s="14">
        <v>31591</v>
      </c>
      <c r="C162" s="14">
        <v>31735</v>
      </c>
      <c r="D162" s="14">
        <v>32026</v>
      </c>
      <c r="E162" s="14">
        <v>31827</v>
      </c>
      <c r="F162" s="14">
        <v>32283</v>
      </c>
      <c r="G162" s="14">
        <v>32498</v>
      </c>
      <c r="H162" s="14">
        <v>32782</v>
      </c>
      <c r="I162" s="14">
        <v>32758</v>
      </c>
      <c r="J162" s="14">
        <v>32701</v>
      </c>
      <c r="K162" s="14">
        <v>32722</v>
      </c>
      <c r="L162" s="14">
        <v>32605</v>
      </c>
      <c r="M162" s="14">
        <v>32484</v>
      </c>
      <c r="N162" s="14">
        <v>32392</v>
      </c>
      <c r="O162" s="14">
        <v>32533</v>
      </c>
      <c r="P162" s="14">
        <v>32682</v>
      </c>
      <c r="Q162" s="14">
        <v>32526</v>
      </c>
      <c r="R162" s="14">
        <v>32892</v>
      </c>
      <c r="S162" s="14">
        <v>33096</v>
      </c>
      <c r="T162" s="14">
        <v>33346</v>
      </c>
      <c r="U162" s="14">
        <v>33323</v>
      </c>
      <c r="V162" s="14">
        <v>33393</v>
      </c>
      <c r="W162" s="14">
        <v>33126</v>
      </c>
      <c r="X162" s="14">
        <v>33109</v>
      </c>
      <c r="Y162" s="14">
        <v>33007</v>
      </c>
      <c r="Z162" s="14">
        <v>32401</v>
      </c>
      <c r="AA162" s="14">
        <v>32630</v>
      </c>
      <c r="AB162" s="14">
        <v>32802</v>
      </c>
      <c r="AC162" s="14">
        <v>32712</v>
      </c>
      <c r="AD162" s="14">
        <v>33168</v>
      </c>
      <c r="AE162" s="14">
        <v>33247</v>
      </c>
      <c r="AF162" s="14">
        <v>33251</v>
      </c>
      <c r="AG162" s="13"/>
      <c r="AH162" s="13"/>
      <c r="AI162" s="13"/>
      <c r="AJ162" s="13"/>
      <c r="AK162" s="13"/>
      <c r="AL162" s="13"/>
      <c r="AM162" s="13"/>
      <c r="AN162" s="13"/>
      <c r="AO162" s="13"/>
      <c r="AP162" s="13"/>
      <c r="AQ162" s="13"/>
      <c r="AR162" s="13"/>
      <c r="AS162" s="13"/>
      <c r="AT162" s="13"/>
      <c r="AU162" s="13"/>
      <c r="AV162" s="13"/>
      <c r="AW162" s="13"/>
      <c r="AX162" s="13"/>
      <c r="AY162" s="13"/>
      <c r="AZ162" s="13"/>
      <c r="BA162" s="13"/>
      <c r="BB162" s="13"/>
      <c r="BC162" s="13"/>
      <c r="BD162" s="13"/>
      <c r="BE162" s="13"/>
      <c r="BF162" s="13"/>
      <c r="BG162" s="13"/>
      <c r="BH162" s="13"/>
      <c r="BI162" s="13"/>
      <c r="BJ162" s="13"/>
      <c r="BK162" s="13"/>
      <c r="BL162" s="13"/>
    </row>
    <row r="163" spans="1:64" x14ac:dyDescent="0.35">
      <c r="A163" s="14" t="s">
        <v>82</v>
      </c>
      <c r="B163" s="14">
        <v>13960</v>
      </c>
      <c r="C163" s="14">
        <v>13982</v>
      </c>
      <c r="D163" s="14">
        <v>14150</v>
      </c>
      <c r="E163" s="14">
        <v>13966</v>
      </c>
      <c r="F163" s="14">
        <v>14170</v>
      </c>
      <c r="G163" s="14">
        <v>14382</v>
      </c>
      <c r="H163" s="14">
        <v>14556</v>
      </c>
      <c r="I163" s="14">
        <v>14531</v>
      </c>
      <c r="J163" s="14">
        <v>14459</v>
      </c>
      <c r="K163" s="14">
        <v>14457</v>
      </c>
      <c r="L163" s="14">
        <v>14317</v>
      </c>
      <c r="M163" s="14">
        <v>14240</v>
      </c>
      <c r="N163" s="14">
        <v>14327</v>
      </c>
      <c r="O163" s="14">
        <v>14309</v>
      </c>
      <c r="P163" s="14">
        <v>14311</v>
      </c>
      <c r="Q163" s="14">
        <v>14110</v>
      </c>
      <c r="R163" s="14">
        <v>14287</v>
      </c>
      <c r="S163" s="14">
        <v>14459</v>
      </c>
      <c r="T163" s="14">
        <v>14661</v>
      </c>
      <c r="U163" s="14">
        <v>14674</v>
      </c>
      <c r="V163" s="14">
        <v>14645</v>
      </c>
      <c r="W163" s="14">
        <v>14495</v>
      </c>
      <c r="X163" s="14">
        <v>14448</v>
      </c>
      <c r="Y163" s="14">
        <v>14413</v>
      </c>
      <c r="Z163" s="14">
        <v>14234</v>
      </c>
      <c r="AA163" s="14">
        <v>14312</v>
      </c>
      <c r="AB163" s="14">
        <v>14351</v>
      </c>
      <c r="AC163" s="14">
        <v>14243</v>
      </c>
      <c r="AD163" s="14">
        <v>14438</v>
      </c>
      <c r="AE163" s="14">
        <v>14556</v>
      </c>
      <c r="AF163" s="14">
        <v>14628</v>
      </c>
      <c r="AG163" s="13"/>
      <c r="AH163" s="13"/>
      <c r="AI163" s="13"/>
      <c r="AJ163" s="13"/>
      <c r="AK163" s="13"/>
      <c r="AL163" s="13"/>
      <c r="AM163" s="13"/>
      <c r="AN163" s="13"/>
      <c r="AO163" s="13"/>
      <c r="AP163" s="13"/>
      <c r="AQ163" s="13"/>
      <c r="AR163" s="13"/>
      <c r="AS163" s="13"/>
      <c r="AT163" s="13"/>
      <c r="AU163" s="13"/>
      <c r="AV163" s="13"/>
      <c r="AW163" s="13"/>
      <c r="AX163" s="13"/>
      <c r="AY163" s="13"/>
      <c r="AZ163" s="13"/>
      <c r="BA163" s="13"/>
      <c r="BB163" s="13"/>
      <c r="BC163" s="13"/>
      <c r="BD163" s="13"/>
      <c r="BE163" s="13"/>
      <c r="BF163" s="13"/>
      <c r="BG163" s="13"/>
      <c r="BH163" s="13"/>
      <c r="BI163" s="13"/>
      <c r="BJ163" s="13"/>
      <c r="BK163" s="13"/>
      <c r="BL163" s="13"/>
    </row>
    <row r="164" spans="1:64" x14ac:dyDescent="0.35">
      <c r="A164" s="14" t="s">
        <v>75</v>
      </c>
      <c r="B164" s="14">
        <v>637304</v>
      </c>
      <c r="C164" s="14">
        <v>639582</v>
      </c>
      <c r="D164" s="14">
        <v>646050</v>
      </c>
      <c r="E164" s="14">
        <v>640586</v>
      </c>
      <c r="F164" s="14">
        <v>649805</v>
      </c>
      <c r="G164" s="14">
        <v>655933</v>
      </c>
      <c r="H164" s="14">
        <v>662399</v>
      </c>
      <c r="I164" s="14">
        <v>661685</v>
      </c>
      <c r="J164" s="14">
        <v>659834</v>
      </c>
      <c r="K164" s="14">
        <v>660078</v>
      </c>
      <c r="L164" s="14">
        <v>656396</v>
      </c>
      <c r="M164" s="14">
        <v>653583</v>
      </c>
      <c r="N164" s="14">
        <v>653666</v>
      </c>
      <c r="O164" s="14">
        <v>655296</v>
      </c>
      <c r="P164" s="14">
        <v>657328</v>
      </c>
      <c r="Q164" s="14">
        <v>652182</v>
      </c>
      <c r="R164" s="14">
        <v>659798</v>
      </c>
      <c r="S164" s="14">
        <v>665157</v>
      </c>
      <c r="T164" s="14">
        <v>671589</v>
      </c>
      <c r="U164" s="14">
        <v>671467</v>
      </c>
      <c r="V164" s="14">
        <v>671980</v>
      </c>
      <c r="W164" s="14">
        <v>666101</v>
      </c>
      <c r="X164" s="14">
        <v>665178</v>
      </c>
      <c r="Y164" s="14">
        <v>663281</v>
      </c>
      <c r="Z164" s="14">
        <v>652392</v>
      </c>
      <c r="AA164" s="14">
        <v>656644</v>
      </c>
      <c r="AB164" s="14">
        <v>659549</v>
      </c>
      <c r="AC164" s="14">
        <v>656696</v>
      </c>
      <c r="AD164" s="14">
        <v>665799</v>
      </c>
      <c r="AE164" s="14">
        <v>668678</v>
      </c>
      <c r="AF164" s="14">
        <v>669813</v>
      </c>
      <c r="AG164" s="13"/>
      <c r="AH164" s="13"/>
      <c r="AI164" s="13"/>
      <c r="AJ164" s="13"/>
      <c r="AK164" s="13"/>
      <c r="AL164" s="13"/>
      <c r="AM164" s="13"/>
      <c r="AN164" s="13"/>
      <c r="AO164" s="13"/>
      <c r="AP164" s="13"/>
      <c r="AQ164" s="13"/>
      <c r="AR164" s="13"/>
      <c r="AS164" s="13"/>
      <c r="AT164" s="13"/>
      <c r="AU164" s="13"/>
      <c r="AV164" s="13"/>
      <c r="AW164" s="13"/>
      <c r="AX164" s="13"/>
      <c r="AY164" s="13"/>
      <c r="AZ164" s="13"/>
      <c r="BA164" s="13"/>
      <c r="BB164" s="13"/>
      <c r="BC164" s="13"/>
      <c r="BD164" s="13"/>
      <c r="BE164" s="13"/>
      <c r="BF164" s="13"/>
      <c r="BG164" s="13"/>
      <c r="BH164" s="13"/>
      <c r="BI164" s="13"/>
      <c r="BJ164" s="13"/>
      <c r="BK164" s="13"/>
      <c r="BL164" s="13"/>
    </row>
    <row r="165" spans="1:64" x14ac:dyDescent="0.35">
      <c r="A165" s="14" t="s">
        <v>83</v>
      </c>
      <c r="B165" s="14">
        <v>11486</v>
      </c>
      <c r="C165" s="14">
        <v>11736</v>
      </c>
      <c r="D165" s="14">
        <v>11943</v>
      </c>
      <c r="E165" s="14">
        <v>11937</v>
      </c>
      <c r="F165" s="14">
        <v>12301</v>
      </c>
      <c r="G165" s="14">
        <v>12981</v>
      </c>
      <c r="H165" s="14">
        <v>13612</v>
      </c>
      <c r="I165" s="14">
        <v>13224</v>
      </c>
      <c r="J165" s="14">
        <v>12755</v>
      </c>
      <c r="K165" s="14">
        <v>12161</v>
      </c>
      <c r="L165" s="14">
        <v>11766</v>
      </c>
      <c r="M165" s="14">
        <v>11860</v>
      </c>
      <c r="N165" s="14">
        <v>11896</v>
      </c>
      <c r="O165" s="14">
        <v>12125</v>
      </c>
      <c r="P165" s="14">
        <v>12098</v>
      </c>
      <c r="Q165" s="14">
        <v>12141</v>
      </c>
      <c r="R165" s="14">
        <v>12244</v>
      </c>
      <c r="S165" s="14">
        <v>12874</v>
      </c>
      <c r="T165" s="14">
        <v>13291</v>
      </c>
      <c r="U165" s="14">
        <v>12906</v>
      </c>
      <c r="V165" s="14">
        <v>12707</v>
      </c>
      <c r="W165" s="14">
        <v>12350</v>
      </c>
      <c r="X165" s="14">
        <v>12023</v>
      </c>
      <c r="Y165" s="14">
        <v>12101</v>
      </c>
      <c r="Z165" s="14">
        <v>12006</v>
      </c>
      <c r="AA165" s="14">
        <v>12298</v>
      </c>
      <c r="AB165" s="14">
        <v>12209</v>
      </c>
      <c r="AC165" s="14">
        <v>12242</v>
      </c>
      <c r="AD165" s="14">
        <v>12357</v>
      </c>
      <c r="AE165" s="14">
        <v>12884</v>
      </c>
      <c r="AF165" s="14">
        <v>13239</v>
      </c>
      <c r="AG165" s="13"/>
      <c r="AH165" s="13"/>
      <c r="AI165" s="13"/>
      <c r="AJ165" s="13"/>
      <c r="AK165" s="13"/>
      <c r="AL165" s="13"/>
      <c r="AM165" s="13"/>
      <c r="AN165" s="13"/>
      <c r="AO165" s="13"/>
      <c r="AP165" s="13"/>
      <c r="AQ165" s="13"/>
      <c r="AR165" s="13"/>
      <c r="AS165" s="13"/>
      <c r="AT165" s="13"/>
      <c r="AU165" s="13"/>
      <c r="AV165" s="13"/>
      <c r="AW165" s="13"/>
      <c r="AX165" s="13"/>
      <c r="AY165" s="13"/>
      <c r="AZ165" s="13"/>
      <c r="BA165" s="13"/>
      <c r="BB165" s="13"/>
      <c r="BC165" s="13"/>
      <c r="BD165" s="13"/>
      <c r="BE165" s="13"/>
      <c r="BF165" s="13"/>
      <c r="BG165" s="13"/>
      <c r="BH165" s="13"/>
      <c r="BI165" s="13"/>
      <c r="BJ165" s="13"/>
      <c r="BK165" s="13"/>
      <c r="BL165" s="13"/>
    </row>
    <row r="166" spans="1:64" x14ac:dyDescent="0.35">
      <c r="A166" s="14" t="s">
        <v>84</v>
      </c>
      <c r="B166" s="14">
        <v>8060</v>
      </c>
      <c r="C166" s="14">
        <v>8094</v>
      </c>
      <c r="D166" s="14">
        <v>8166</v>
      </c>
      <c r="E166" s="14">
        <v>8189</v>
      </c>
      <c r="F166" s="14">
        <v>8324</v>
      </c>
      <c r="G166" s="14">
        <v>8522</v>
      </c>
      <c r="H166" s="14">
        <v>8502</v>
      </c>
      <c r="I166" s="14">
        <v>8365</v>
      </c>
      <c r="J166" s="14">
        <v>8264</v>
      </c>
      <c r="K166" s="14">
        <v>8097</v>
      </c>
      <c r="L166" s="14">
        <v>8081</v>
      </c>
      <c r="M166" s="14">
        <v>8099</v>
      </c>
      <c r="N166" s="14">
        <v>8063</v>
      </c>
      <c r="O166" s="14">
        <v>8098</v>
      </c>
      <c r="P166" s="14">
        <v>8093</v>
      </c>
      <c r="Q166" s="14">
        <v>8180</v>
      </c>
      <c r="R166" s="14">
        <v>8312</v>
      </c>
      <c r="S166" s="14">
        <v>8411</v>
      </c>
      <c r="T166" s="14">
        <v>8445</v>
      </c>
      <c r="U166" s="14">
        <v>8296</v>
      </c>
      <c r="V166" s="14">
        <v>8261</v>
      </c>
      <c r="W166" s="14">
        <v>8180</v>
      </c>
      <c r="X166" s="14">
        <v>8204</v>
      </c>
      <c r="Y166" s="14">
        <v>8305</v>
      </c>
      <c r="Z166" s="14">
        <v>8194</v>
      </c>
      <c r="AA166" s="14">
        <v>8238</v>
      </c>
      <c r="AB166" s="14">
        <v>8205</v>
      </c>
      <c r="AC166" s="14">
        <v>8261</v>
      </c>
      <c r="AD166" s="14">
        <v>8387</v>
      </c>
      <c r="AE166" s="14">
        <v>8437</v>
      </c>
      <c r="AF166" s="14">
        <v>8408</v>
      </c>
      <c r="AG166" s="13"/>
      <c r="AH166" s="13"/>
      <c r="AI166" s="13"/>
      <c r="AJ166" s="13"/>
      <c r="AK166" s="13"/>
      <c r="AL166" s="13"/>
      <c r="AM166" s="13"/>
      <c r="AN166" s="13"/>
      <c r="AO166" s="13"/>
      <c r="AP166" s="13"/>
      <c r="AQ166" s="13"/>
      <c r="AR166" s="13"/>
      <c r="AS166" s="13"/>
      <c r="AT166" s="13"/>
      <c r="AU166" s="13"/>
      <c r="AV166" s="13"/>
      <c r="AW166" s="13"/>
      <c r="AX166" s="13"/>
      <c r="AY166" s="13"/>
      <c r="AZ166" s="13"/>
      <c r="BA166" s="13"/>
      <c r="BB166" s="13"/>
      <c r="BC166" s="13"/>
      <c r="BD166" s="13"/>
      <c r="BE166" s="13"/>
      <c r="BF166" s="13"/>
      <c r="BG166" s="13"/>
      <c r="BH166" s="13"/>
      <c r="BI166" s="13"/>
      <c r="BJ166" s="13"/>
      <c r="BK166" s="13"/>
      <c r="BL166" s="13"/>
    </row>
    <row r="167" spans="1:64" x14ac:dyDescent="0.35">
      <c r="A167" s="14" t="s">
        <v>85</v>
      </c>
      <c r="B167" s="14">
        <v>2204</v>
      </c>
      <c r="C167" s="14">
        <v>2226</v>
      </c>
      <c r="D167" s="14">
        <v>2261</v>
      </c>
      <c r="E167" s="14">
        <v>2172</v>
      </c>
      <c r="F167" s="14">
        <v>2212</v>
      </c>
      <c r="G167" s="14">
        <v>2274</v>
      </c>
      <c r="H167" s="14">
        <v>2228</v>
      </c>
      <c r="I167" s="14">
        <v>2204</v>
      </c>
      <c r="J167" s="14">
        <v>2179</v>
      </c>
      <c r="K167" s="14">
        <v>2162</v>
      </c>
      <c r="L167" s="14">
        <v>2110</v>
      </c>
      <c r="M167" s="14">
        <v>2180</v>
      </c>
      <c r="N167" s="14">
        <v>2194</v>
      </c>
      <c r="O167" s="14">
        <v>2211</v>
      </c>
      <c r="P167" s="14">
        <v>2196</v>
      </c>
      <c r="Q167" s="14">
        <v>2123</v>
      </c>
      <c r="R167" s="14">
        <v>2141</v>
      </c>
      <c r="S167" s="14">
        <v>2212</v>
      </c>
      <c r="T167" s="14">
        <v>2170</v>
      </c>
      <c r="U167" s="14">
        <v>2158</v>
      </c>
      <c r="V167" s="14">
        <v>2161</v>
      </c>
      <c r="W167" s="14">
        <v>2139</v>
      </c>
      <c r="X167" s="14">
        <v>2120</v>
      </c>
      <c r="Y167" s="14">
        <v>2162</v>
      </c>
      <c r="Z167" s="14">
        <v>2151</v>
      </c>
      <c r="AA167" s="14">
        <v>2188</v>
      </c>
      <c r="AB167" s="14">
        <v>2189</v>
      </c>
      <c r="AC167" s="14">
        <v>2119</v>
      </c>
      <c r="AD167" s="14">
        <v>2153</v>
      </c>
      <c r="AE167" s="14">
        <v>2186</v>
      </c>
      <c r="AF167" s="14">
        <v>2138</v>
      </c>
      <c r="AG167" s="13"/>
      <c r="AH167" s="13"/>
      <c r="AI167" s="13"/>
      <c r="AJ167" s="13"/>
      <c r="AK167" s="13"/>
      <c r="AL167" s="13"/>
      <c r="AM167" s="13"/>
      <c r="AN167" s="13"/>
      <c r="AO167" s="13"/>
      <c r="AP167" s="13"/>
      <c r="AQ167" s="13"/>
      <c r="AR167" s="13"/>
      <c r="AS167" s="13"/>
      <c r="AT167" s="13"/>
      <c r="AU167" s="13"/>
      <c r="AV167" s="13"/>
      <c r="AW167" s="13"/>
      <c r="AX167" s="13"/>
      <c r="AY167" s="13"/>
      <c r="AZ167" s="13"/>
      <c r="BA167" s="13"/>
      <c r="BB167" s="13"/>
      <c r="BC167" s="13"/>
      <c r="BD167" s="13"/>
      <c r="BE167" s="13"/>
      <c r="BF167" s="13"/>
      <c r="BG167" s="13"/>
      <c r="BH167" s="13"/>
      <c r="BI167" s="13"/>
      <c r="BJ167" s="13"/>
      <c r="BK167" s="13"/>
      <c r="BL167" s="13"/>
    </row>
    <row r="168" spans="1:64" x14ac:dyDescent="0.35">
      <c r="A168" s="14" t="s">
        <v>221</v>
      </c>
      <c r="B168" s="14">
        <v>19690</v>
      </c>
      <c r="C168" s="14">
        <v>19760</v>
      </c>
      <c r="D168" s="14">
        <v>19960</v>
      </c>
      <c r="E168" s="14">
        <v>19790</v>
      </c>
      <c r="F168" s="14">
        <v>20074</v>
      </c>
      <c r="G168" s="14">
        <v>20266</v>
      </c>
      <c r="H168" s="14">
        <v>20467</v>
      </c>
      <c r="I168" s="14">
        <v>20444</v>
      </c>
      <c r="J168" s="14">
        <v>20386</v>
      </c>
      <c r="K168" s="14">
        <v>20393</v>
      </c>
      <c r="L168" s="14">
        <v>20278</v>
      </c>
      <c r="M168" s="14">
        <v>20191</v>
      </c>
      <c r="N168" s="14">
        <v>20195</v>
      </c>
      <c r="O168" s="14">
        <v>20245</v>
      </c>
      <c r="P168" s="14">
        <v>20306</v>
      </c>
      <c r="Q168" s="14">
        <v>20144</v>
      </c>
      <c r="R168" s="14">
        <v>20380</v>
      </c>
      <c r="S168" s="14">
        <v>20548</v>
      </c>
      <c r="T168" s="14">
        <v>20747</v>
      </c>
      <c r="U168" s="14">
        <v>20744</v>
      </c>
      <c r="V168" s="14">
        <v>20759</v>
      </c>
      <c r="W168" s="14">
        <v>20577</v>
      </c>
      <c r="X168" s="14">
        <v>20548</v>
      </c>
      <c r="Y168" s="14">
        <v>20490</v>
      </c>
      <c r="Z168" s="14">
        <v>20155</v>
      </c>
      <c r="AA168" s="14">
        <v>20286</v>
      </c>
      <c r="AB168" s="14">
        <v>20375</v>
      </c>
      <c r="AC168" s="14">
        <v>20285</v>
      </c>
      <c r="AD168" s="14">
        <v>20567</v>
      </c>
      <c r="AE168" s="14">
        <v>20657</v>
      </c>
      <c r="AF168" s="14">
        <v>20693</v>
      </c>
      <c r="AG168" s="13"/>
      <c r="AH168" s="13"/>
      <c r="AI168" s="13"/>
      <c r="AJ168" s="13"/>
      <c r="AK168" s="13"/>
      <c r="AL168" s="13"/>
      <c r="AM168" s="13"/>
      <c r="AN168" s="13"/>
      <c r="AO168" s="13"/>
      <c r="AP168" s="13"/>
      <c r="AQ168" s="13"/>
      <c r="AR168" s="13"/>
      <c r="AS168" s="13"/>
      <c r="AT168" s="13"/>
      <c r="AU168" s="13"/>
      <c r="AV168" s="13"/>
      <c r="AW168" s="13"/>
      <c r="AX168" s="13"/>
      <c r="AY168" s="13"/>
      <c r="AZ168" s="13"/>
      <c r="BA168" s="13"/>
      <c r="BB168" s="13"/>
      <c r="BC168" s="13"/>
      <c r="BD168" s="13"/>
      <c r="BE168" s="13"/>
      <c r="BF168" s="13"/>
      <c r="BG168" s="13"/>
      <c r="BH168" s="13"/>
      <c r="BI168" s="13"/>
      <c r="BJ168" s="13"/>
      <c r="BK168" s="13"/>
      <c r="BL168" s="13"/>
    </row>
    <row r="169" spans="1:64" x14ac:dyDescent="0.35">
      <c r="A169" s="14" t="s">
        <v>86</v>
      </c>
      <c r="B169" s="14">
        <v>10076</v>
      </c>
      <c r="C169" s="14">
        <v>10228</v>
      </c>
      <c r="D169" s="14">
        <v>10418</v>
      </c>
      <c r="E169" s="14">
        <v>10334</v>
      </c>
      <c r="F169" s="14">
        <v>10487</v>
      </c>
      <c r="G169" s="14">
        <v>10626</v>
      </c>
      <c r="H169" s="14">
        <v>10666</v>
      </c>
      <c r="I169" s="14">
        <v>10563</v>
      </c>
      <c r="J169" s="14">
        <v>10529</v>
      </c>
      <c r="K169" s="14">
        <v>10409</v>
      </c>
      <c r="L169" s="14">
        <v>10418</v>
      </c>
      <c r="M169" s="14">
        <v>10335</v>
      </c>
      <c r="N169" s="14">
        <v>10485</v>
      </c>
      <c r="O169" s="14">
        <v>10647</v>
      </c>
      <c r="P169" s="14">
        <v>10564</v>
      </c>
      <c r="Q169" s="14">
        <v>10512</v>
      </c>
      <c r="R169" s="14">
        <v>10642</v>
      </c>
      <c r="S169" s="14">
        <v>10699</v>
      </c>
      <c r="T169" s="14">
        <v>10912</v>
      </c>
      <c r="U169" s="14">
        <v>10561</v>
      </c>
      <c r="V169" s="14">
        <v>10696</v>
      </c>
      <c r="W169" s="14">
        <v>10632</v>
      </c>
      <c r="X169" s="14">
        <v>10569</v>
      </c>
      <c r="Y169" s="14">
        <v>10569</v>
      </c>
      <c r="Z169" s="14">
        <v>10619</v>
      </c>
      <c r="AA169" s="14">
        <v>10757</v>
      </c>
      <c r="AB169" s="14">
        <v>10714</v>
      </c>
      <c r="AC169" s="14">
        <v>10706</v>
      </c>
      <c r="AD169" s="14">
        <v>10798</v>
      </c>
      <c r="AE169" s="14">
        <v>10723</v>
      </c>
      <c r="AF169" s="14">
        <v>10702</v>
      </c>
      <c r="AG169" s="13"/>
      <c r="AH169" s="13"/>
      <c r="AI169" s="13"/>
      <c r="AJ169" s="13"/>
      <c r="AK169" s="13"/>
      <c r="AL169" s="13"/>
      <c r="AM169" s="13"/>
      <c r="AN169" s="13"/>
      <c r="AO169" s="13"/>
      <c r="AP169" s="13"/>
      <c r="AQ169" s="13"/>
      <c r="AR169" s="13"/>
      <c r="AS169" s="13"/>
      <c r="AT169" s="13"/>
      <c r="AU169" s="13"/>
      <c r="AV169" s="13"/>
      <c r="AW169" s="13"/>
      <c r="AX169" s="13"/>
      <c r="AY169" s="13"/>
      <c r="AZ169" s="13"/>
      <c r="BA169" s="13"/>
      <c r="BB169" s="13"/>
      <c r="BC169" s="13"/>
      <c r="BD169" s="13"/>
      <c r="BE169" s="13"/>
      <c r="BF169" s="13"/>
      <c r="BG169" s="13"/>
      <c r="BH169" s="13"/>
      <c r="BI169" s="13"/>
      <c r="BJ169" s="13"/>
      <c r="BK169" s="13"/>
      <c r="BL169" s="13"/>
    </row>
    <row r="170" spans="1:64" x14ac:dyDescent="0.35">
      <c r="A170" s="14" t="s">
        <v>87</v>
      </c>
      <c r="B170" s="14">
        <v>2743</v>
      </c>
      <c r="C170" s="14">
        <v>2769</v>
      </c>
      <c r="D170" s="14">
        <v>2758</v>
      </c>
      <c r="E170" s="14">
        <v>2767</v>
      </c>
      <c r="F170" s="14">
        <v>3004</v>
      </c>
      <c r="G170" s="14">
        <v>3071</v>
      </c>
      <c r="H170" s="14">
        <v>3164</v>
      </c>
      <c r="I170" s="14">
        <v>3091</v>
      </c>
      <c r="J170" s="14">
        <v>2972</v>
      </c>
      <c r="K170" s="14">
        <v>2896</v>
      </c>
      <c r="L170" s="14">
        <v>2817</v>
      </c>
      <c r="M170" s="14">
        <v>2800</v>
      </c>
      <c r="N170" s="14">
        <v>2808</v>
      </c>
      <c r="O170" s="14">
        <v>2809</v>
      </c>
      <c r="P170" s="14">
        <v>2764</v>
      </c>
      <c r="Q170" s="14">
        <v>2877</v>
      </c>
      <c r="R170" s="14">
        <v>2986</v>
      </c>
      <c r="S170" s="14">
        <v>3083</v>
      </c>
      <c r="T170" s="14">
        <v>3170</v>
      </c>
      <c r="U170" s="14">
        <v>3111</v>
      </c>
      <c r="V170" s="14">
        <v>3013</v>
      </c>
      <c r="W170" s="14">
        <v>2937</v>
      </c>
      <c r="X170" s="14">
        <v>2870</v>
      </c>
      <c r="Y170" s="14">
        <v>2873</v>
      </c>
      <c r="Z170" s="14">
        <v>2863</v>
      </c>
      <c r="AA170" s="14">
        <v>2865</v>
      </c>
      <c r="AB170" s="14">
        <v>2816</v>
      </c>
      <c r="AC170" s="14">
        <v>2897</v>
      </c>
      <c r="AD170" s="14">
        <v>3047</v>
      </c>
      <c r="AE170" s="14">
        <v>3108</v>
      </c>
      <c r="AF170" s="14">
        <v>3176</v>
      </c>
      <c r="AG170" s="13"/>
      <c r="AH170" s="13"/>
      <c r="AI170" s="13"/>
      <c r="AJ170" s="13"/>
      <c r="AK170" s="13"/>
      <c r="AL170" s="13"/>
      <c r="AM170" s="13"/>
      <c r="AN170" s="13"/>
      <c r="AO170" s="13"/>
      <c r="AP170" s="13"/>
      <c r="AQ170" s="13"/>
      <c r="AR170" s="13"/>
      <c r="AS170" s="13"/>
      <c r="AT170" s="13"/>
      <c r="AU170" s="13"/>
      <c r="AV170" s="13"/>
      <c r="AW170" s="13"/>
      <c r="AX170" s="13"/>
      <c r="AY170" s="13"/>
      <c r="AZ170" s="13"/>
      <c r="BA170" s="13"/>
      <c r="BB170" s="13"/>
      <c r="BC170" s="13"/>
      <c r="BD170" s="13"/>
      <c r="BE170" s="13"/>
      <c r="BF170" s="13"/>
      <c r="BG170" s="13"/>
      <c r="BH170" s="13"/>
      <c r="BI170" s="13"/>
      <c r="BJ170" s="13"/>
      <c r="BK170" s="13"/>
      <c r="BL170" s="13"/>
    </row>
    <row r="171" spans="1:64" x14ac:dyDescent="0.35">
      <c r="A171" s="14" t="s">
        <v>88</v>
      </c>
      <c r="B171" s="14">
        <v>11387</v>
      </c>
      <c r="C171" s="14">
        <v>11414</v>
      </c>
      <c r="D171" s="14">
        <v>11448</v>
      </c>
      <c r="E171" s="14">
        <v>11402</v>
      </c>
      <c r="F171" s="14">
        <v>11896</v>
      </c>
      <c r="G171" s="14">
        <v>12282</v>
      </c>
      <c r="H171" s="14">
        <v>12272</v>
      </c>
      <c r="I171" s="14">
        <v>12149</v>
      </c>
      <c r="J171" s="14">
        <v>11699</v>
      </c>
      <c r="K171" s="14">
        <v>11527</v>
      </c>
      <c r="L171" s="14">
        <v>11293</v>
      </c>
      <c r="M171" s="14">
        <v>11379</v>
      </c>
      <c r="N171" s="14">
        <v>11437</v>
      </c>
      <c r="O171" s="14">
        <v>11450</v>
      </c>
      <c r="P171" s="14">
        <v>11379</v>
      </c>
      <c r="Q171" s="14">
        <v>11395</v>
      </c>
      <c r="R171" s="14">
        <v>11740</v>
      </c>
      <c r="S171" s="14">
        <v>12166</v>
      </c>
      <c r="T171" s="14">
        <v>12232</v>
      </c>
      <c r="U171" s="14">
        <v>12108</v>
      </c>
      <c r="V171" s="14">
        <v>11748</v>
      </c>
      <c r="W171" s="14">
        <v>11505</v>
      </c>
      <c r="X171" s="14">
        <v>11339</v>
      </c>
      <c r="Y171" s="14">
        <v>11519</v>
      </c>
      <c r="Z171" s="14">
        <v>11553</v>
      </c>
      <c r="AA171" s="14">
        <v>11538</v>
      </c>
      <c r="AB171" s="14">
        <v>11452</v>
      </c>
      <c r="AC171" s="14">
        <v>11502</v>
      </c>
      <c r="AD171" s="14">
        <v>11894</v>
      </c>
      <c r="AE171" s="14">
        <v>12177</v>
      </c>
      <c r="AF171" s="14">
        <v>12155</v>
      </c>
      <c r="AG171" s="13"/>
      <c r="AH171" s="13"/>
      <c r="AI171" s="13"/>
      <c r="AJ171" s="13"/>
      <c r="AK171" s="13"/>
      <c r="AL171" s="13"/>
      <c r="AM171" s="13"/>
      <c r="AN171" s="13"/>
      <c r="AO171" s="13"/>
      <c r="AP171" s="13"/>
      <c r="AQ171" s="13"/>
      <c r="AR171" s="13"/>
      <c r="AS171" s="13"/>
      <c r="AT171" s="13"/>
      <c r="AU171" s="13"/>
      <c r="AV171" s="13"/>
      <c r="AW171" s="13"/>
      <c r="AX171" s="13"/>
      <c r="AY171" s="13"/>
      <c r="AZ171" s="13"/>
      <c r="BA171" s="13"/>
      <c r="BB171" s="13"/>
      <c r="BC171" s="13"/>
      <c r="BD171" s="13"/>
      <c r="BE171" s="13"/>
      <c r="BF171" s="13"/>
      <c r="BG171" s="13"/>
      <c r="BH171" s="13"/>
      <c r="BI171" s="13"/>
      <c r="BJ171" s="13"/>
      <c r="BK171" s="13"/>
      <c r="BL171" s="13"/>
    </row>
    <row r="172" spans="1:64" x14ac:dyDescent="0.35">
      <c r="A172" s="14" t="s">
        <v>222</v>
      </c>
      <c r="B172" s="14">
        <v>153116</v>
      </c>
      <c r="C172" s="14">
        <v>154684</v>
      </c>
      <c r="D172" s="14">
        <v>155137</v>
      </c>
      <c r="E172" s="14">
        <v>154119</v>
      </c>
      <c r="F172" s="14">
        <v>155757</v>
      </c>
      <c r="G172" s="14">
        <v>157607</v>
      </c>
      <c r="H172" s="14">
        <v>156763</v>
      </c>
      <c r="I172" s="14">
        <v>156110</v>
      </c>
      <c r="J172" s="14">
        <v>154640</v>
      </c>
      <c r="K172" s="14">
        <v>155112</v>
      </c>
      <c r="L172" s="14">
        <v>155360</v>
      </c>
      <c r="M172" s="14">
        <v>154950</v>
      </c>
      <c r="N172" s="14">
        <v>155383</v>
      </c>
      <c r="O172" s="14">
        <v>156630</v>
      </c>
      <c r="P172" s="14">
        <v>156721</v>
      </c>
      <c r="Q172" s="14">
        <v>156189</v>
      </c>
      <c r="R172" s="14">
        <v>157514</v>
      </c>
      <c r="S172" s="14">
        <v>159279</v>
      </c>
      <c r="T172" s="14">
        <v>158566</v>
      </c>
      <c r="U172" s="14">
        <v>157606</v>
      </c>
      <c r="V172" s="14">
        <v>156976</v>
      </c>
      <c r="W172" s="14">
        <v>156929</v>
      </c>
      <c r="X172" s="14">
        <v>157993</v>
      </c>
      <c r="Y172" s="14">
        <v>157629</v>
      </c>
      <c r="Z172" s="14">
        <v>156780</v>
      </c>
      <c r="AA172" s="14">
        <v>159194</v>
      </c>
      <c r="AB172" s="14">
        <v>159741</v>
      </c>
      <c r="AC172" s="14">
        <v>159954</v>
      </c>
      <c r="AD172" s="14">
        <v>161216</v>
      </c>
      <c r="AE172" s="14">
        <v>161853</v>
      </c>
      <c r="AF172" s="14">
        <v>160340</v>
      </c>
      <c r="AG172" s="13"/>
      <c r="AH172" s="13"/>
      <c r="AI172" s="13"/>
      <c r="AJ172" s="13"/>
      <c r="AK172" s="13"/>
      <c r="AL172" s="13"/>
      <c r="AM172" s="13"/>
      <c r="AN172" s="13"/>
      <c r="AO172" s="13"/>
      <c r="AP172" s="13"/>
      <c r="AQ172" s="13"/>
      <c r="AR172" s="13"/>
      <c r="AS172" s="13"/>
      <c r="AT172" s="13"/>
      <c r="AU172" s="13"/>
      <c r="AV172" s="13"/>
      <c r="AW172" s="13"/>
      <c r="AX172" s="13"/>
      <c r="AY172" s="13"/>
      <c r="AZ172" s="13"/>
      <c r="BA172" s="13"/>
      <c r="BB172" s="13"/>
      <c r="BC172" s="13"/>
      <c r="BD172" s="13"/>
      <c r="BE172" s="13"/>
      <c r="BF172" s="13"/>
      <c r="BG172" s="13"/>
      <c r="BH172" s="13"/>
      <c r="BI172" s="13"/>
      <c r="BJ172" s="13"/>
      <c r="BK172" s="13"/>
      <c r="BL172" s="13"/>
    </row>
    <row r="173" spans="1:64" x14ac:dyDescent="0.35">
      <c r="A173" s="14" t="s">
        <v>223</v>
      </c>
      <c r="B173" s="14">
        <v>32983</v>
      </c>
      <c r="C173" s="14">
        <v>33431</v>
      </c>
      <c r="D173" s="14">
        <v>33563</v>
      </c>
      <c r="E173" s="14">
        <v>33511</v>
      </c>
      <c r="F173" s="14">
        <v>34063</v>
      </c>
      <c r="G173" s="14">
        <v>33956</v>
      </c>
      <c r="H173" s="14">
        <v>33469</v>
      </c>
      <c r="I173" s="14">
        <v>33192</v>
      </c>
      <c r="J173" s="14">
        <v>33213</v>
      </c>
      <c r="K173" s="14">
        <v>33444</v>
      </c>
      <c r="L173" s="14">
        <v>33443</v>
      </c>
      <c r="M173" s="14">
        <v>33271</v>
      </c>
      <c r="N173" s="14">
        <v>33311</v>
      </c>
      <c r="O173" s="14">
        <v>33602</v>
      </c>
      <c r="P173" s="14">
        <v>33521</v>
      </c>
      <c r="Q173" s="14">
        <v>33411</v>
      </c>
      <c r="R173" s="14">
        <v>33671</v>
      </c>
      <c r="S173" s="14">
        <v>33884</v>
      </c>
      <c r="T173" s="14">
        <v>33615</v>
      </c>
      <c r="U173" s="14">
        <v>33306</v>
      </c>
      <c r="V173" s="14">
        <v>33354</v>
      </c>
      <c r="W173" s="14">
        <v>33458</v>
      </c>
      <c r="X173" s="14">
        <v>33614</v>
      </c>
      <c r="Y173" s="14">
        <v>33551</v>
      </c>
      <c r="Z173" s="14">
        <v>33472</v>
      </c>
      <c r="AA173" s="14">
        <v>33707</v>
      </c>
      <c r="AB173" s="14">
        <v>33752</v>
      </c>
      <c r="AC173" s="14">
        <v>33678</v>
      </c>
      <c r="AD173" s="14">
        <v>33996</v>
      </c>
      <c r="AE173" s="14">
        <v>33925</v>
      </c>
      <c r="AF173" s="14">
        <v>33558</v>
      </c>
      <c r="AG173" s="13"/>
      <c r="AH173" s="13"/>
      <c r="AI173" s="13"/>
      <c r="AJ173" s="13"/>
      <c r="AK173" s="13"/>
      <c r="AL173" s="13"/>
      <c r="AM173" s="13"/>
      <c r="AN173" s="13"/>
      <c r="AO173" s="13"/>
      <c r="AP173" s="13"/>
      <c r="AQ173" s="13"/>
      <c r="AR173" s="13"/>
      <c r="AS173" s="13"/>
      <c r="AT173" s="13"/>
      <c r="AU173" s="13"/>
      <c r="AV173" s="13"/>
      <c r="AW173" s="13"/>
      <c r="AX173" s="13"/>
      <c r="AY173" s="13"/>
      <c r="AZ173" s="13"/>
      <c r="BA173" s="13"/>
      <c r="BB173" s="13"/>
      <c r="BC173" s="13"/>
      <c r="BD173" s="13"/>
      <c r="BE173" s="13"/>
      <c r="BF173" s="13"/>
      <c r="BG173" s="13"/>
      <c r="BH173" s="13"/>
      <c r="BI173" s="13"/>
      <c r="BJ173" s="13"/>
      <c r="BK173" s="13"/>
      <c r="BL173" s="13"/>
    </row>
    <row r="174" spans="1:64" x14ac:dyDescent="0.35">
      <c r="A174" s="14" t="s">
        <v>224</v>
      </c>
      <c r="B174" s="14">
        <v>20651</v>
      </c>
      <c r="C174" s="14">
        <v>21103</v>
      </c>
      <c r="D174" s="14">
        <v>21135</v>
      </c>
      <c r="E174" s="14">
        <v>21225</v>
      </c>
      <c r="F174" s="14">
        <v>20859</v>
      </c>
      <c r="G174" s="14">
        <v>20883</v>
      </c>
      <c r="H174" s="14">
        <v>20774</v>
      </c>
      <c r="I174" s="14">
        <v>20798</v>
      </c>
      <c r="J174" s="14">
        <v>21081</v>
      </c>
      <c r="K174" s="14">
        <v>21306</v>
      </c>
      <c r="L174" s="14">
        <v>21404</v>
      </c>
      <c r="M174" s="14">
        <v>21153</v>
      </c>
      <c r="N174" s="14">
        <v>20945</v>
      </c>
      <c r="O174" s="14">
        <v>21244</v>
      </c>
      <c r="P174" s="14">
        <v>21292</v>
      </c>
      <c r="Q174" s="14">
        <v>21304</v>
      </c>
      <c r="R174" s="14">
        <v>21053</v>
      </c>
      <c r="S174" s="14">
        <v>21203</v>
      </c>
      <c r="T174" s="14">
        <v>21172</v>
      </c>
      <c r="U174" s="14">
        <v>21150</v>
      </c>
      <c r="V174" s="14">
        <v>21487</v>
      </c>
      <c r="W174" s="14">
        <v>21429</v>
      </c>
      <c r="X174" s="14">
        <v>21636</v>
      </c>
      <c r="Y174" s="14">
        <v>21358</v>
      </c>
      <c r="Z174" s="14">
        <v>21062</v>
      </c>
      <c r="AA174" s="14">
        <v>21469</v>
      </c>
      <c r="AB174" s="14">
        <v>21617</v>
      </c>
      <c r="AC174" s="14">
        <v>21612</v>
      </c>
      <c r="AD174" s="14">
        <v>21431</v>
      </c>
      <c r="AE174" s="14">
        <v>21479</v>
      </c>
      <c r="AF174" s="14">
        <v>21425</v>
      </c>
      <c r="AG174" s="13"/>
      <c r="AH174" s="13"/>
      <c r="AI174" s="13"/>
      <c r="AJ174" s="13"/>
      <c r="AK174" s="13"/>
      <c r="AL174" s="13"/>
      <c r="AM174" s="13"/>
      <c r="AN174" s="13"/>
      <c r="AO174" s="13"/>
      <c r="AP174" s="13"/>
      <c r="AQ174" s="13"/>
      <c r="AR174" s="13"/>
      <c r="AS174" s="13"/>
      <c r="AT174" s="13"/>
      <c r="AU174" s="13"/>
      <c r="AV174" s="13"/>
      <c r="AW174" s="13"/>
      <c r="AX174" s="13"/>
      <c r="AY174" s="13"/>
      <c r="AZ174" s="13"/>
      <c r="BA174" s="13"/>
      <c r="BB174" s="13"/>
      <c r="BC174" s="13"/>
      <c r="BD174" s="13"/>
      <c r="BE174" s="13"/>
      <c r="BF174" s="13"/>
      <c r="BG174" s="13"/>
      <c r="BH174" s="13"/>
      <c r="BI174" s="13"/>
      <c r="BJ174" s="13"/>
      <c r="BK174" s="13"/>
      <c r="BL174" s="13"/>
    </row>
    <row r="175" spans="1:64" x14ac:dyDescent="0.35">
      <c r="A175" s="14" t="s">
        <v>225</v>
      </c>
      <c r="B175" s="14">
        <v>18562</v>
      </c>
      <c r="C175" s="14">
        <v>18735</v>
      </c>
      <c r="D175" s="14">
        <v>18769</v>
      </c>
      <c r="E175" s="14">
        <v>18686</v>
      </c>
      <c r="F175" s="14">
        <v>18843</v>
      </c>
      <c r="G175" s="14">
        <v>19023</v>
      </c>
      <c r="H175" s="14">
        <v>18858</v>
      </c>
      <c r="I175" s="14">
        <v>18852</v>
      </c>
      <c r="J175" s="14">
        <v>18687</v>
      </c>
      <c r="K175" s="14">
        <v>18798</v>
      </c>
      <c r="L175" s="14">
        <v>18873</v>
      </c>
      <c r="M175" s="14">
        <v>18800</v>
      </c>
      <c r="N175" s="14">
        <v>18806</v>
      </c>
      <c r="O175" s="14">
        <v>18935</v>
      </c>
      <c r="P175" s="14">
        <v>18964</v>
      </c>
      <c r="Q175" s="14">
        <v>18970</v>
      </c>
      <c r="R175" s="14">
        <v>19126</v>
      </c>
      <c r="S175" s="14">
        <v>19335</v>
      </c>
      <c r="T175" s="14">
        <v>19178</v>
      </c>
      <c r="U175" s="14">
        <v>19102</v>
      </c>
      <c r="V175" s="14">
        <v>19016</v>
      </c>
      <c r="W175" s="14">
        <v>18997</v>
      </c>
      <c r="X175" s="14">
        <v>19167</v>
      </c>
      <c r="Y175" s="14">
        <v>19106</v>
      </c>
      <c r="Z175" s="14">
        <v>18978</v>
      </c>
      <c r="AA175" s="14">
        <v>19225</v>
      </c>
      <c r="AB175" s="14">
        <v>19346</v>
      </c>
      <c r="AC175" s="14">
        <v>19422</v>
      </c>
      <c r="AD175" s="14">
        <v>19609</v>
      </c>
      <c r="AE175" s="14">
        <v>19693</v>
      </c>
      <c r="AF175" s="14">
        <v>19461</v>
      </c>
      <c r="AG175" s="13"/>
      <c r="AH175" s="13"/>
      <c r="AI175" s="13"/>
      <c r="AJ175" s="13"/>
      <c r="AK175" s="13"/>
      <c r="AL175" s="13"/>
      <c r="AM175" s="13"/>
      <c r="AN175" s="13"/>
      <c r="AO175" s="13"/>
      <c r="AP175" s="13"/>
      <c r="AQ175" s="13"/>
      <c r="AR175" s="13"/>
      <c r="AS175" s="13"/>
      <c r="AT175" s="13"/>
      <c r="AU175" s="13"/>
      <c r="AV175" s="13"/>
      <c r="AW175" s="13"/>
      <c r="AX175" s="13"/>
      <c r="AY175" s="13"/>
      <c r="AZ175" s="13"/>
      <c r="BA175" s="13"/>
      <c r="BB175" s="13"/>
      <c r="BC175" s="13"/>
      <c r="BD175" s="13"/>
      <c r="BE175" s="13"/>
      <c r="BF175" s="13"/>
      <c r="BG175" s="13"/>
      <c r="BH175" s="13"/>
      <c r="BI175" s="13"/>
      <c r="BJ175" s="13"/>
      <c r="BK175" s="13"/>
      <c r="BL175" s="13"/>
    </row>
    <row r="176" spans="1:64" x14ac:dyDescent="0.35">
      <c r="A176" s="14" t="s">
        <v>226</v>
      </c>
      <c r="B176" s="14">
        <v>14015</v>
      </c>
      <c r="C176" s="14">
        <v>14132</v>
      </c>
      <c r="D176" s="14">
        <v>14243</v>
      </c>
      <c r="E176" s="14">
        <v>14128</v>
      </c>
      <c r="F176" s="14">
        <v>14240</v>
      </c>
      <c r="G176" s="14">
        <v>14284</v>
      </c>
      <c r="H176" s="14">
        <v>14418</v>
      </c>
      <c r="I176" s="14">
        <v>14454</v>
      </c>
      <c r="J176" s="14">
        <v>14465</v>
      </c>
      <c r="K176" s="14">
        <v>14491</v>
      </c>
      <c r="L176" s="14">
        <v>14462</v>
      </c>
      <c r="M176" s="14">
        <v>14440</v>
      </c>
      <c r="N176" s="14">
        <v>14380</v>
      </c>
      <c r="O176" s="14">
        <v>14464</v>
      </c>
      <c r="P176" s="14">
        <v>14558</v>
      </c>
      <c r="Q176" s="14">
        <v>14467</v>
      </c>
      <c r="R176" s="14">
        <v>14522</v>
      </c>
      <c r="S176" s="14">
        <v>14567</v>
      </c>
      <c r="T176" s="14">
        <v>14663</v>
      </c>
      <c r="U176" s="14">
        <v>14741</v>
      </c>
      <c r="V176" s="14">
        <v>14782</v>
      </c>
      <c r="W176" s="14">
        <v>14689</v>
      </c>
      <c r="X176" s="14">
        <v>14656</v>
      </c>
      <c r="Y176" s="14">
        <v>14640</v>
      </c>
      <c r="Z176" s="14">
        <v>14371</v>
      </c>
      <c r="AA176" s="14">
        <v>14552</v>
      </c>
      <c r="AB176" s="14">
        <v>14650</v>
      </c>
      <c r="AC176" s="14">
        <v>14612</v>
      </c>
      <c r="AD176" s="14">
        <v>14723</v>
      </c>
      <c r="AE176" s="14">
        <v>14734</v>
      </c>
      <c r="AF176" s="14">
        <v>14738</v>
      </c>
      <c r="AG176" s="13"/>
      <c r="AH176" s="13"/>
      <c r="AI176" s="13"/>
      <c r="AJ176" s="13"/>
      <c r="AK176" s="13"/>
      <c r="AL176" s="13"/>
      <c r="AM176" s="13"/>
      <c r="AN176" s="13"/>
      <c r="AO176" s="13"/>
      <c r="AP176" s="13"/>
      <c r="AQ176" s="13"/>
      <c r="AR176" s="13"/>
      <c r="AS176" s="13"/>
      <c r="AT176" s="13"/>
      <c r="AU176" s="13"/>
      <c r="AV176" s="13"/>
      <c r="AW176" s="13"/>
      <c r="AX176" s="13"/>
      <c r="AY176" s="13"/>
      <c r="AZ176" s="13"/>
      <c r="BA176" s="13"/>
      <c r="BB176" s="13"/>
      <c r="BC176" s="13"/>
      <c r="BD176" s="13"/>
      <c r="BE176" s="13"/>
      <c r="BF176" s="13"/>
      <c r="BG176" s="13"/>
      <c r="BH176" s="13"/>
      <c r="BI176" s="13"/>
      <c r="BJ176" s="13"/>
      <c r="BK176" s="13"/>
      <c r="BL176" s="13"/>
    </row>
    <row r="177" spans="1:64" x14ac:dyDescent="0.35">
      <c r="A177" s="14" t="s">
        <v>89</v>
      </c>
      <c r="B177" s="14">
        <v>24544</v>
      </c>
      <c r="C177" s="14">
        <v>24537</v>
      </c>
      <c r="D177" s="14">
        <v>24877</v>
      </c>
      <c r="E177" s="14">
        <v>24441</v>
      </c>
      <c r="F177" s="14">
        <v>24802</v>
      </c>
      <c r="G177" s="14">
        <v>25311</v>
      </c>
      <c r="H177" s="14">
        <v>25678</v>
      </c>
      <c r="I177" s="14">
        <v>25614</v>
      </c>
      <c r="J177" s="14">
        <v>25434</v>
      </c>
      <c r="K177" s="14">
        <v>25417</v>
      </c>
      <c r="L177" s="14">
        <v>25065</v>
      </c>
      <c r="M177" s="14">
        <v>24903</v>
      </c>
      <c r="N177" s="14">
        <v>25207</v>
      </c>
      <c r="O177" s="14">
        <v>25081</v>
      </c>
      <c r="P177" s="14">
        <v>25007</v>
      </c>
      <c r="Q177" s="14">
        <v>24501</v>
      </c>
      <c r="R177" s="14">
        <v>24830</v>
      </c>
      <c r="S177" s="14">
        <v>25227</v>
      </c>
      <c r="T177" s="14">
        <v>25690</v>
      </c>
      <c r="U177" s="14">
        <v>25742</v>
      </c>
      <c r="V177" s="14">
        <v>25619</v>
      </c>
      <c r="W177" s="14">
        <v>25317</v>
      </c>
      <c r="X177" s="14">
        <v>25190</v>
      </c>
      <c r="Y177" s="14">
        <v>25141</v>
      </c>
      <c r="Z177" s="14">
        <v>24931</v>
      </c>
      <c r="AA177" s="14">
        <v>25040</v>
      </c>
      <c r="AB177" s="14">
        <v>25064</v>
      </c>
      <c r="AC177" s="14">
        <v>24793</v>
      </c>
      <c r="AD177" s="14">
        <v>25128</v>
      </c>
      <c r="AE177" s="14">
        <v>25436</v>
      </c>
      <c r="AF177" s="14">
        <v>25642</v>
      </c>
      <c r="AG177" s="13"/>
      <c r="AH177" s="13"/>
      <c r="AI177" s="13"/>
      <c r="AJ177" s="13"/>
      <c r="AK177" s="13"/>
      <c r="AL177" s="13"/>
      <c r="AM177" s="13"/>
      <c r="AN177" s="13"/>
      <c r="AO177" s="13"/>
      <c r="AP177" s="13"/>
      <c r="AQ177" s="13"/>
      <c r="AR177" s="13"/>
      <c r="AS177" s="13"/>
      <c r="AT177" s="13"/>
      <c r="AU177" s="13"/>
      <c r="AV177" s="13"/>
      <c r="AW177" s="13"/>
      <c r="AX177" s="13"/>
      <c r="AY177" s="13"/>
      <c r="AZ177" s="13"/>
      <c r="BA177" s="13"/>
      <c r="BB177" s="13"/>
      <c r="BC177" s="13"/>
      <c r="BD177" s="13"/>
      <c r="BE177" s="13"/>
      <c r="BF177" s="13"/>
      <c r="BG177" s="13"/>
      <c r="BH177" s="13"/>
      <c r="BI177" s="13"/>
      <c r="BJ177" s="13"/>
      <c r="BK177" s="13"/>
      <c r="BL177" s="13"/>
    </row>
    <row r="178" spans="1:64" x14ac:dyDescent="0.35">
      <c r="A178" s="14" t="s">
        <v>90</v>
      </c>
      <c r="B178" s="14">
        <v>12651</v>
      </c>
      <c r="C178" s="14">
        <v>12682</v>
      </c>
      <c r="D178" s="14">
        <v>12849</v>
      </c>
      <c r="E178" s="14">
        <v>12560</v>
      </c>
      <c r="F178" s="14">
        <v>12703</v>
      </c>
      <c r="G178" s="14">
        <v>12867</v>
      </c>
      <c r="H178" s="14">
        <v>13055</v>
      </c>
      <c r="I178" s="14">
        <v>13011</v>
      </c>
      <c r="J178" s="14">
        <v>12889</v>
      </c>
      <c r="K178" s="14">
        <v>12857</v>
      </c>
      <c r="L178" s="14">
        <v>12739</v>
      </c>
      <c r="M178" s="14">
        <v>12786</v>
      </c>
      <c r="N178" s="14">
        <v>12973</v>
      </c>
      <c r="O178" s="14">
        <v>12960</v>
      </c>
      <c r="P178" s="14">
        <v>12912</v>
      </c>
      <c r="Q178" s="14">
        <v>12626</v>
      </c>
      <c r="R178" s="14">
        <v>12708</v>
      </c>
      <c r="S178" s="14">
        <v>12835</v>
      </c>
      <c r="T178" s="14">
        <v>13104</v>
      </c>
      <c r="U178" s="14">
        <v>13025</v>
      </c>
      <c r="V178" s="14">
        <v>12976</v>
      </c>
      <c r="W178" s="14">
        <v>12907</v>
      </c>
      <c r="X178" s="14">
        <v>12830</v>
      </c>
      <c r="Y178" s="14">
        <v>12886</v>
      </c>
      <c r="Z178" s="14">
        <v>12838</v>
      </c>
      <c r="AA178" s="14">
        <v>12901</v>
      </c>
      <c r="AB178" s="14">
        <v>12888</v>
      </c>
      <c r="AC178" s="14">
        <v>12715</v>
      </c>
      <c r="AD178" s="14">
        <v>12812</v>
      </c>
      <c r="AE178" s="14">
        <v>12914</v>
      </c>
      <c r="AF178" s="14">
        <v>12994</v>
      </c>
      <c r="AG178" s="13"/>
      <c r="AH178" s="13"/>
      <c r="AI178" s="13"/>
      <c r="AJ178" s="13"/>
      <c r="AK178" s="13"/>
      <c r="AL178" s="13"/>
      <c r="AM178" s="13"/>
      <c r="AN178" s="13"/>
      <c r="AO178" s="13"/>
      <c r="AP178" s="13"/>
      <c r="AQ178" s="13"/>
      <c r="AR178" s="13"/>
      <c r="AS178" s="13"/>
      <c r="AT178" s="13"/>
      <c r="AU178" s="13"/>
      <c r="AV178" s="13"/>
      <c r="AW178" s="13"/>
      <c r="AX178" s="13"/>
      <c r="AY178" s="13"/>
      <c r="AZ178" s="13"/>
      <c r="BA178" s="13"/>
      <c r="BB178" s="13"/>
      <c r="BC178" s="13"/>
      <c r="BD178" s="13"/>
      <c r="BE178" s="13"/>
      <c r="BF178" s="13"/>
      <c r="BG178" s="13"/>
      <c r="BH178" s="13"/>
      <c r="BI178" s="13"/>
      <c r="BJ178" s="13"/>
      <c r="BK178" s="13"/>
      <c r="BL178" s="13"/>
    </row>
    <row r="179" spans="1:64" x14ac:dyDescent="0.35">
      <c r="A179" s="14" t="s">
        <v>227</v>
      </c>
      <c r="B179" s="14">
        <v>24547</v>
      </c>
      <c r="C179" s="14">
        <v>24916</v>
      </c>
      <c r="D179" s="14">
        <v>25076</v>
      </c>
      <c r="E179" s="14">
        <v>25027</v>
      </c>
      <c r="F179" s="14">
        <v>25060</v>
      </c>
      <c r="G179" s="14">
        <v>25085</v>
      </c>
      <c r="H179" s="14">
        <v>25041</v>
      </c>
      <c r="I179" s="14">
        <v>25098</v>
      </c>
      <c r="J179" s="14">
        <v>25129</v>
      </c>
      <c r="K179" s="14">
        <v>25332</v>
      </c>
      <c r="L179" s="14">
        <v>25432</v>
      </c>
      <c r="M179" s="14">
        <v>25045</v>
      </c>
      <c r="N179" s="14">
        <v>24934</v>
      </c>
      <c r="O179" s="14">
        <v>25198</v>
      </c>
      <c r="P179" s="14">
        <v>25129</v>
      </c>
      <c r="Q179" s="14">
        <v>25088</v>
      </c>
      <c r="R179" s="14">
        <v>25057</v>
      </c>
      <c r="S179" s="14">
        <v>25295</v>
      </c>
      <c r="T179" s="14">
        <v>25120</v>
      </c>
      <c r="U179" s="14">
        <v>25154</v>
      </c>
      <c r="V179" s="14">
        <v>25206</v>
      </c>
      <c r="W179" s="14">
        <v>25206</v>
      </c>
      <c r="X179" s="14">
        <v>25355</v>
      </c>
      <c r="Y179" s="14">
        <v>25215</v>
      </c>
      <c r="Z179" s="14">
        <v>24944</v>
      </c>
      <c r="AA179" s="14">
        <v>25349</v>
      </c>
      <c r="AB179" s="14">
        <v>25368</v>
      </c>
      <c r="AC179" s="14">
        <v>25332</v>
      </c>
      <c r="AD179" s="14">
        <v>25423</v>
      </c>
      <c r="AE179" s="14">
        <v>25564</v>
      </c>
      <c r="AF179" s="14">
        <v>25423</v>
      </c>
      <c r="AG179" s="13"/>
      <c r="AH179" s="13"/>
      <c r="AI179" s="13"/>
      <c r="AJ179" s="13"/>
      <c r="AK179" s="13"/>
      <c r="AL179" s="13"/>
      <c r="AM179" s="13"/>
      <c r="AN179" s="13"/>
      <c r="AO179" s="13"/>
      <c r="AP179" s="13"/>
      <c r="AQ179" s="13"/>
      <c r="AR179" s="13"/>
      <c r="AS179" s="13"/>
      <c r="AT179" s="13"/>
      <c r="AU179" s="13"/>
      <c r="AV179" s="13"/>
      <c r="AW179" s="13"/>
      <c r="AX179" s="13"/>
      <c r="AY179" s="13"/>
      <c r="AZ179" s="13"/>
      <c r="BA179" s="13"/>
      <c r="BB179" s="13"/>
      <c r="BC179" s="13"/>
      <c r="BD179" s="13"/>
      <c r="BE179" s="13"/>
      <c r="BF179" s="13"/>
      <c r="BG179" s="13"/>
      <c r="BH179" s="13"/>
      <c r="BI179" s="13"/>
      <c r="BJ179" s="13"/>
      <c r="BK179" s="13"/>
      <c r="BL179" s="13"/>
    </row>
    <row r="180" spans="1:64" x14ac:dyDescent="0.35">
      <c r="A180" s="14" t="s">
        <v>91</v>
      </c>
      <c r="B180" s="14">
        <v>5177</v>
      </c>
      <c r="C180" s="14">
        <v>5310</v>
      </c>
      <c r="D180" s="14">
        <v>5344</v>
      </c>
      <c r="E180" s="14">
        <v>5225</v>
      </c>
      <c r="F180" s="14">
        <v>5363</v>
      </c>
      <c r="G180" s="14">
        <v>5515</v>
      </c>
      <c r="H180" s="14">
        <v>5541</v>
      </c>
      <c r="I180" s="14">
        <v>5417</v>
      </c>
      <c r="J180" s="14">
        <v>5239</v>
      </c>
      <c r="K180" s="14">
        <v>5085</v>
      </c>
      <c r="L180" s="14">
        <v>5040</v>
      </c>
      <c r="M180" s="14">
        <v>5137</v>
      </c>
      <c r="N180" s="14">
        <v>5185</v>
      </c>
      <c r="O180" s="14">
        <v>5344</v>
      </c>
      <c r="P180" s="14">
        <v>5232</v>
      </c>
      <c r="Q180" s="14">
        <v>5106</v>
      </c>
      <c r="R180" s="14">
        <v>5244</v>
      </c>
      <c r="S180" s="14">
        <v>5297</v>
      </c>
      <c r="T180" s="14">
        <v>5364</v>
      </c>
      <c r="U180" s="14">
        <v>5287</v>
      </c>
      <c r="V180" s="14">
        <v>5155</v>
      </c>
      <c r="W180" s="14">
        <v>5047</v>
      </c>
      <c r="X180" s="14">
        <v>4985</v>
      </c>
      <c r="Y180" s="14">
        <v>5039</v>
      </c>
      <c r="Z180" s="14">
        <v>5114</v>
      </c>
      <c r="AA180" s="14">
        <v>5218</v>
      </c>
      <c r="AB180" s="14">
        <v>5177</v>
      </c>
      <c r="AC180" s="14">
        <v>5081</v>
      </c>
      <c r="AD180" s="14">
        <v>5220</v>
      </c>
      <c r="AE180" s="14">
        <v>5251</v>
      </c>
      <c r="AF180" s="14">
        <v>5287</v>
      </c>
      <c r="AG180" s="13"/>
      <c r="AH180" s="13"/>
      <c r="AI180" s="13"/>
      <c r="AJ180" s="13"/>
      <c r="AK180" s="13"/>
      <c r="AL180" s="13"/>
      <c r="AM180" s="13"/>
      <c r="AN180" s="13"/>
      <c r="AO180" s="13"/>
      <c r="AP180" s="13"/>
      <c r="AQ180" s="13"/>
      <c r="AR180" s="13"/>
      <c r="AS180" s="13"/>
      <c r="AT180" s="13"/>
      <c r="AU180" s="13"/>
      <c r="AV180" s="13"/>
      <c r="AW180" s="13"/>
      <c r="AX180" s="13"/>
      <c r="AY180" s="13"/>
      <c r="AZ180" s="13"/>
      <c r="BA180" s="13"/>
      <c r="BB180" s="13"/>
      <c r="BC180" s="13"/>
      <c r="BD180" s="13"/>
      <c r="BE180" s="13"/>
      <c r="BF180" s="13"/>
      <c r="BG180" s="13"/>
      <c r="BH180" s="13"/>
      <c r="BI180" s="13"/>
      <c r="BJ180" s="13"/>
      <c r="BK180" s="13"/>
      <c r="BL180" s="13"/>
    </row>
    <row r="181" spans="1:64" x14ac:dyDescent="0.35">
      <c r="A181" s="14" t="s">
        <v>228</v>
      </c>
      <c r="B181" s="14">
        <v>24348</v>
      </c>
      <c r="C181" s="14">
        <v>24527</v>
      </c>
      <c r="D181" s="14">
        <v>24755</v>
      </c>
      <c r="E181" s="14">
        <v>24463</v>
      </c>
      <c r="F181" s="14">
        <v>24653</v>
      </c>
      <c r="G181" s="14">
        <v>24840</v>
      </c>
      <c r="H181" s="14">
        <v>25167</v>
      </c>
      <c r="I181" s="14">
        <v>25221</v>
      </c>
      <c r="J181" s="14">
        <v>25180</v>
      </c>
      <c r="K181" s="14">
        <v>25231</v>
      </c>
      <c r="L181" s="14">
        <v>25046</v>
      </c>
      <c r="M181" s="14">
        <v>25003</v>
      </c>
      <c r="N181" s="14">
        <v>25030</v>
      </c>
      <c r="O181" s="14">
        <v>25125</v>
      </c>
      <c r="P181" s="14">
        <v>25200</v>
      </c>
      <c r="Q181" s="14">
        <v>24908</v>
      </c>
      <c r="R181" s="14">
        <v>25001</v>
      </c>
      <c r="S181" s="14">
        <v>25173</v>
      </c>
      <c r="T181" s="14">
        <v>25483</v>
      </c>
      <c r="U181" s="14">
        <v>25613</v>
      </c>
      <c r="V181" s="14">
        <v>25630</v>
      </c>
      <c r="W181" s="14">
        <v>25418</v>
      </c>
      <c r="X181" s="14">
        <v>25297</v>
      </c>
      <c r="Y181" s="14">
        <v>25292</v>
      </c>
      <c r="Z181" s="14">
        <v>24917</v>
      </c>
      <c r="AA181" s="14">
        <v>25205</v>
      </c>
      <c r="AB181" s="14">
        <v>25320</v>
      </c>
      <c r="AC181" s="14">
        <v>25177</v>
      </c>
      <c r="AD181" s="14">
        <v>25396</v>
      </c>
      <c r="AE181" s="14">
        <v>25504</v>
      </c>
      <c r="AF181" s="14">
        <v>25617</v>
      </c>
      <c r="AG181" s="13"/>
      <c r="AH181" s="13"/>
      <c r="AI181" s="13"/>
      <c r="AJ181" s="13"/>
      <c r="AK181" s="13"/>
      <c r="AL181" s="13"/>
      <c r="AM181" s="13"/>
      <c r="AN181" s="13"/>
      <c r="AO181" s="13"/>
      <c r="AP181" s="13"/>
      <c r="AQ181" s="13"/>
      <c r="AR181" s="13"/>
      <c r="AS181" s="13"/>
      <c r="AT181" s="13"/>
      <c r="AU181" s="13"/>
      <c r="AV181" s="13"/>
      <c r="AW181" s="13"/>
      <c r="AX181" s="13"/>
      <c r="AY181" s="13"/>
      <c r="AZ181" s="13"/>
      <c r="BA181" s="13"/>
      <c r="BB181" s="13"/>
      <c r="BC181" s="13"/>
      <c r="BD181" s="13"/>
      <c r="BE181" s="13"/>
      <c r="BF181" s="13"/>
      <c r="BG181" s="13"/>
      <c r="BH181" s="13"/>
      <c r="BI181" s="13"/>
      <c r="BJ181" s="13"/>
      <c r="BK181" s="13"/>
      <c r="BL181" s="13"/>
    </row>
    <row r="182" spans="1:64" x14ac:dyDescent="0.35">
      <c r="A182" s="14" t="s">
        <v>229</v>
      </c>
      <c r="B182" s="14">
        <v>37848</v>
      </c>
      <c r="C182" s="14">
        <v>38003</v>
      </c>
      <c r="D182" s="14">
        <v>38369</v>
      </c>
      <c r="E182" s="14">
        <v>38090</v>
      </c>
      <c r="F182" s="14">
        <v>38636</v>
      </c>
      <c r="G182" s="14">
        <v>38945</v>
      </c>
      <c r="H182" s="14">
        <v>39305</v>
      </c>
      <c r="I182" s="14">
        <v>39270</v>
      </c>
      <c r="J182" s="14">
        <v>39182</v>
      </c>
      <c r="K182" s="14">
        <v>39202</v>
      </c>
      <c r="L182" s="14">
        <v>39025</v>
      </c>
      <c r="M182" s="14">
        <v>38870</v>
      </c>
      <c r="N182" s="14">
        <v>38814</v>
      </c>
      <c r="O182" s="14">
        <v>38949</v>
      </c>
      <c r="P182" s="14">
        <v>39100</v>
      </c>
      <c r="Q182" s="14">
        <v>38856</v>
      </c>
      <c r="R182" s="14">
        <v>39302</v>
      </c>
      <c r="S182" s="14">
        <v>39581</v>
      </c>
      <c r="T182" s="14">
        <v>39920</v>
      </c>
      <c r="U182" s="14">
        <v>39901</v>
      </c>
      <c r="V182" s="14">
        <v>39960</v>
      </c>
      <c r="W182" s="14">
        <v>39627</v>
      </c>
      <c r="X182" s="14">
        <v>39590</v>
      </c>
      <c r="Y182" s="14">
        <v>39473</v>
      </c>
      <c r="Z182" s="14">
        <v>38784</v>
      </c>
      <c r="AA182" s="14">
        <v>39047</v>
      </c>
      <c r="AB182" s="14">
        <v>39237</v>
      </c>
      <c r="AC182" s="14">
        <v>39101</v>
      </c>
      <c r="AD182" s="14">
        <v>39644</v>
      </c>
      <c r="AE182" s="14">
        <v>39776</v>
      </c>
      <c r="AF182" s="14">
        <v>39810</v>
      </c>
      <c r="AG182" s="13"/>
      <c r="AH182" s="13"/>
      <c r="AI182" s="13"/>
      <c r="AJ182" s="13"/>
      <c r="AK182" s="13"/>
      <c r="AL182" s="13"/>
      <c r="AM182" s="13"/>
      <c r="AN182" s="13"/>
      <c r="AO182" s="13"/>
      <c r="AP182" s="13"/>
      <c r="AQ182" s="13"/>
      <c r="AR182" s="13"/>
      <c r="AS182" s="13"/>
      <c r="AT182" s="13"/>
      <c r="AU182" s="13"/>
      <c r="AV182" s="13"/>
      <c r="AW182" s="13"/>
      <c r="AX182" s="13"/>
      <c r="AY182" s="13"/>
      <c r="AZ182" s="13"/>
      <c r="BA182" s="13"/>
      <c r="BB182" s="13"/>
      <c r="BC182" s="13"/>
      <c r="BD182" s="13"/>
      <c r="BE182" s="13"/>
      <c r="BF182" s="13"/>
      <c r="BG182" s="13"/>
      <c r="BH182" s="13"/>
      <c r="BI182" s="13"/>
      <c r="BJ182" s="13"/>
      <c r="BK182" s="13"/>
      <c r="BL182" s="13"/>
    </row>
    <row r="183" spans="1:64" x14ac:dyDescent="0.35">
      <c r="A183" s="14" t="s">
        <v>92</v>
      </c>
      <c r="B183" s="14">
        <v>10958</v>
      </c>
      <c r="C183" s="14">
        <v>11034</v>
      </c>
      <c r="D183" s="14">
        <v>11143</v>
      </c>
      <c r="E183" s="14">
        <v>10996</v>
      </c>
      <c r="F183" s="14">
        <v>11082</v>
      </c>
      <c r="G183" s="14">
        <v>11183</v>
      </c>
      <c r="H183" s="14">
        <v>11345</v>
      </c>
      <c r="I183" s="14">
        <v>11367</v>
      </c>
      <c r="J183" s="14">
        <v>11340</v>
      </c>
      <c r="K183" s="14">
        <v>11363</v>
      </c>
      <c r="L183" s="14">
        <v>11260</v>
      </c>
      <c r="M183" s="14">
        <v>11239</v>
      </c>
      <c r="N183" s="14">
        <v>11272</v>
      </c>
      <c r="O183" s="14">
        <v>11307</v>
      </c>
      <c r="P183" s="14">
        <v>11326</v>
      </c>
      <c r="Q183" s="14">
        <v>11175</v>
      </c>
      <c r="R183" s="14">
        <v>11216</v>
      </c>
      <c r="S183" s="14">
        <v>11308</v>
      </c>
      <c r="T183" s="14">
        <v>11470</v>
      </c>
      <c r="U183" s="14">
        <v>11527</v>
      </c>
      <c r="V183" s="14">
        <v>11526</v>
      </c>
      <c r="W183" s="14">
        <v>11423</v>
      </c>
      <c r="X183" s="14">
        <v>11360</v>
      </c>
      <c r="Y183" s="14">
        <v>11360</v>
      </c>
      <c r="Z183" s="14">
        <v>11205</v>
      </c>
      <c r="AA183" s="14">
        <v>11331</v>
      </c>
      <c r="AB183" s="14">
        <v>11374</v>
      </c>
      <c r="AC183" s="14">
        <v>11298</v>
      </c>
      <c r="AD183" s="14">
        <v>11401</v>
      </c>
      <c r="AE183" s="14">
        <v>11464</v>
      </c>
      <c r="AF183" s="14">
        <v>11531</v>
      </c>
      <c r="AG183" s="13"/>
      <c r="AH183" s="13"/>
      <c r="AI183" s="13"/>
      <c r="AJ183" s="13"/>
      <c r="AK183" s="13"/>
      <c r="AL183" s="13"/>
      <c r="AM183" s="13"/>
      <c r="AN183" s="13"/>
      <c r="AO183" s="13"/>
      <c r="AP183" s="13"/>
      <c r="AQ183" s="13"/>
      <c r="AR183" s="13"/>
      <c r="AS183" s="13"/>
      <c r="AT183" s="13"/>
      <c r="AU183" s="13"/>
      <c r="AV183" s="13"/>
      <c r="AW183" s="13"/>
      <c r="AX183" s="13"/>
      <c r="AY183" s="13"/>
      <c r="AZ183" s="13"/>
      <c r="BA183" s="13"/>
      <c r="BB183" s="13"/>
      <c r="BC183" s="13"/>
      <c r="BD183" s="13"/>
      <c r="BE183" s="13"/>
      <c r="BF183" s="13"/>
      <c r="BG183" s="13"/>
      <c r="BH183" s="13"/>
      <c r="BI183" s="13"/>
      <c r="BJ183" s="13"/>
      <c r="BK183" s="13"/>
      <c r="BL183" s="13"/>
    </row>
    <row r="184" spans="1:64" x14ac:dyDescent="0.35">
      <c r="A184" s="14" t="s">
        <v>93</v>
      </c>
      <c r="B184" s="14">
        <v>7577</v>
      </c>
      <c r="C184" s="14">
        <v>7651</v>
      </c>
      <c r="D184" s="14">
        <v>7731</v>
      </c>
      <c r="E184" s="14">
        <v>7677</v>
      </c>
      <c r="F184" s="14">
        <v>7967</v>
      </c>
      <c r="G184" s="14">
        <v>8180</v>
      </c>
      <c r="H184" s="14">
        <v>8284</v>
      </c>
      <c r="I184" s="14">
        <v>8189</v>
      </c>
      <c r="J184" s="14">
        <v>7910</v>
      </c>
      <c r="K184" s="14">
        <v>7808</v>
      </c>
      <c r="L184" s="14">
        <v>7722</v>
      </c>
      <c r="M184" s="14">
        <v>7662</v>
      </c>
      <c r="N184" s="14">
        <v>7746</v>
      </c>
      <c r="O184" s="14">
        <v>7750</v>
      </c>
      <c r="P184" s="14">
        <v>7676</v>
      </c>
      <c r="Q184" s="14">
        <v>7655</v>
      </c>
      <c r="R184" s="14">
        <v>7991</v>
      </c>
      <c r="S184" s="14">
        <v>8223</v>
      </c>
      <c r="T184" s="14">
        <v>8382</v>
      </c>
      <c r="U184" s="14">
        <v>8277</v>
      </c>
      <c r="V184" s="14">
        <v>8100</v>
      </c>
      <c r="W184" s="14">
        <v>7916</v>
      </c>
      <c r="X184" s="14">
        <v>7887</v>
      </c>
      <c r="Y184" s="14">
        <v>7879</v>
      </c>
      <c r="Z184" s="14">
        <v>7833</v>
      </c>
      <c r="AA184" s="14">
        <v>7856</v>
      </c>
      <c r="AB184" s="14">
        <v>7794</v>
      </c>
      <c r="AC184" s="14">
        <v>7776</v>
      </c>
      <c r="AD184" s="14">
        <v>8102</v>
      </c>
      <c r="AE184" s="14">
        <v>8284</v>
      </c>
      <c r="AF184" s="14">
        <v>8366</v>
      </c>
      <c r="AG184" s="13"/>
      <c r="AH184" s="13"/>
      <c r="AI184" s="13"/>
      <c r="AJ184" s="13"/>
      <c r="AK184" s="13"/>
      <c r="AL184" s="13"/>
      <c r="AM184" s="13"/>
      <c r="AN184" s="13"/>
      <c r="AO184" s="13"/>
      <c r="AP184" s="13"/>
      <c r="AQ184" s="13"/>
      <c r="AR184" s="13"/>
      <c r="AS184" s="13"/>
      <c r="AT184" s="13"/>
      <c r="AU184" s="13"/>
      <c r="AV184" s="13"/>
      <c r="AW184" s="13"/>
      <c r="AX184" s="13"/>
      <c r="AY184" s="13"/>
      <c r="AZ184" s="13"/>
      <c r="BA184" s="13"/>
      <c r="BB184" s="13"/>
      <c r="BC184" s="13"/>
      <c r="BD184" s="13"/>
      <c r="BE184" s="13"/>
      <c r="BF184" s="13"/>
      <c r="BG184" s="13"/>
      <c r="BH184" s="13"/>
      <c r="BI184" s="13"/>
      <c r="BJ184" s="13"/>
      <c r="BK184" s="13"/>
      <c r="BL184" s="13"/>
    </row>
    <row r="185" spans="1:64" x14ac:dyDescent="0.35">
      <c r="A185" s="14" t="s">
        <v>94</v>
      </c>
      <c r="B185" s="14">
        <v>22686</v>
      </c>
      <c r="C185" s="14">
        <v>22790</v>
      </c>
      <c r="D185" s="14">
        <v>23063</v>
      </c>
      <c r="E185" s="14">
        <v>22734</v>
      </c>
      <c r="F185" s="14">
        <v>23011</v>
      </c>
      <c r="G185" s="14">
        <v>23254</v>
      </c>
      <c r="H185" s="14">
        <v>23623</v>
      </c>
      <c r="I185" s="14">
        <v>23606</v>
      </c>
      <c r="J185" s="14">
        <v>23454</v>
      </c>
      <c r="K185" s="14">
        <v>23442</v>
      </c>
      <c r="L185" s="14">
        <v>23203</v>
      </c>
      <c r="M185" s="14">
        <v>23168</v>
      </c>
      <c r="N185" s="14">
        <v>23289</v>
      </c>
      <c r="O185" s="14">
        <v>23307</v>
      </c>
      <c r="P185" s="14">
        <v>23336</v>
      </c>
      <c r="Q185" s="14">
        <v>22989</v>
      </c>
      <c r="R185" s="14">
        <v>23218</v>
      </c>
      <c r="S185" s="14">
        <v>23446</v>
      </c>
      <c r="T185" s="14">
        <v>23823</v>
      </c>
      <c r="U185" s="14">
        <v>23805</v>
      </c>
      <c r="V185" s="14">
        <v>23727</v>
      </c>
      <c r="W185" s="14">
        <v>23550</v>
      </c>
      <c r="X185" s="14">
        <v>23416</v>
      </c>
      <c r="Y185" s="14">
        <v>23404</v>
      </c>
      <c r="Z185" s="14">
        <v>23099</v>
      </c>
      <c r="AA185" s="14">
        <v>23224</v>
      </c>
      <c r="AB185" s="14">
        <v>23312</v>
      </c>
      <c r="AC185" s="14">
        <v>23126</v>
      </c>
      <c r="AD185" s="14">
        <v>23415</v>
      </c>
      <c r="AE185" s="14">
        <v>23593</v>
      </c>
      <c r="AF185" s="14">
        <v>23698</v>
      </c>
      <c r="AG185" s="13"/>
      <c r="AH185" s="13"/>
      <c r="AI185" s="13"/>
      <c r="AJ185" s="13"/>
      <c r="AK185" s="13"/>
      <c r="AL185" s="13"/>
      <c r="AM185" s="13"/>
      <c r="AN185" s="13"/>
      <c r="AO185" s="13"/>
      <c r="AP185" s="13"/>
      <c r="AQ185" s="13"/>
      <c r="AR185" s="13"/>
      <c r="AS185" s="13"/>
      <c r="AT185" s="13"/>
      <c r="AU185" s="13"/>
      <c r="AV185" s="13"/>
      <c r="AW185" s="13"/>
      <c r="AX185" s="13"/>
      <c r="AY185" s="13"/>
      <c r="AZ185" s="13"/>
      <c r="BA185" s="13"/>
      <c r="BB185" s="13"/>
      <c r="BC185" s="13"/>
      <c r="BD185" s="13"/>
      <c r="BE185" s="13"/>
      <c r="BF185" s="13"/>
      <c r="BG185" s="13"/>
      <c r="BH185" s="13"/>
      <c r="BI185" s="13"/>
      <c r="BJ185" s="13"/>
      <c r="BK185" s="13"/>
      <c r="BL185" s="13"/>
    </row>
    <row r="186" spans="1:64" x14ac:dyDescent="0.35">
      <c r="A186" s="14" t="s">
        <v>230</v>
      </c>
      <c r="B186" s="14">
        <v>36961</v>
      </c>
      <c r="C186" s="14">
        <v>37135</v>
      </c>
      <c r="D186" s="14">
        <v>37470</v>
      </c>
      <c r="E186" s="14">
        <v>37252</v>
      </c>
      <c r="F186" s="14">
        <v>37785</v>
      </c>
      <c r="G186" s="14">
        <v>38020</v>
      </c>
      <c r="H186" s="14">
        <v>38343</v>
      </c>
      <c r="I186" s="14">
        <v>38318</v>
      </c>
      <c r="J186" s="14">
        <v>38258</v>
      </c>
      <c r="K186" s="14">
        <v>38283</v>
      </c>
      <c r="L186" s="14">
        <v>38162</v>
      </c>
      <c r="M186" s="14">
        <v>38022</v>
      </c>
      <c r="N186" s="14">
        <v>37895</v>
      </c>
      <c r="O186" s="14">
        <v>38073</v>
      </c>
      <c r="P186" s="14">
        <v>38258</v>
      </c>
      <c r="Q186" s="14">
        <v>38094</v>
      </c>
      <c r="R186" s="14">
        <v>38521</v>
      </c>
      <c r="S186" s="14">
        <v>38747</v>
      </c>
      <c r="T186" s="14">
        <v>39025</v>
      </c>
      <c r="U186" s="14">
        <v>38994</v>
      </c>
      <c r="V186" s="14">
        <v>39086</v>
      </c>
      <c r="W186" s="14">
        <v>38779</v>
      </c>
      <c r="X186" s="14">
        <v>38765</v>
      </c>
      <c r="Y186" s="14">
        <v>38645</v>
      </c>
      <c r="Z186" s="14">
        <v>37921</v>
      </c>
      <c r="AA186" s="14">
        <v>38192</v>
      </c>
      <c r="AB186" s="14">
        <v>38399</v>
      </c>
      <c r="AC186" s="14">
        <v>38304</v>
      </c>
      <c r="AD186" s="14">
        <v>38839</v>
      </c>
      <c r="AE186" s="14">
        <v>38919</v>
      </c>
      <c r="AF186" s="14">
        <v>38914</v>
      </c>
      <c r="AG186" s="13"/>
      <c r="AH186" s="13"/>
      <c r="AI186" s="13"/>
      <c r="AJ186" s="13"/>
      <c r="AK186" s="13"/>
      <c r="AL186" s="13"/>
      <c r="AM186" s="13"/>
      <c r="AN186" s="13"/>
      <c r="AO186" s="13"/>
      <c r="AP186" s="13"/>
      <c r="AQ186" s="13"/>
      <c r="AR186" s="13"/>
      <c r="AS186" s="13"/>
      <c r="AT186" s="13"/>
      <c r="AU186" s="13"/>
      <c r="AV186" s="13"/>
      <c r="AW186" s="13"/>
      <c r="AX186" s="13"/>
      <c r="AY186" s="13"/>
      <c r="AZ186" s="13"/>
      <c r="BA186" s="13"/>
      <c r="BB186" s="13"/>
      <c r="BC186" s="13"/>
      <c r="BD186" s="13"/>
      <c r="BE186" s="13"/>
      <c r="BF186" s="13"/>
      <c r="BG186" s="13"/>
      <c r="BH186" s="13"/>
      <c r="BI186" s="13"/>
      <c r="BJ186" s="13"/>
      <c r="BK186" s="13"/>
      <c r="BL186" s="13"/>
    </row>
    <row r="187" spans="1:64" x14ac:dyDescent="0.35">
      <c r="A187" s="14" t="s">
        <v>96</v>
      </c>
      <c r="B187" s="14">
        <v>88291</v>
      </c>
      <c r="C187" s="14">
        <v>89136</v>
      </c>
      <c r="D187" s="14">
        <v>89032</v>
      </c>
      <c r="E187" s="14">
        <v>88161</v>
      </c>
      <c r="F187" s="14">
        <v>88072</v>
      </c>
      <c r="G187" s="14">
        <v>89226</v>
      </c>
      <c r="H187" s="14">
        <v>88978</v>
      </c>
      <c r="I187" s="14">
        <v>88449</v>
      </c>
      <c r="J187" s="14">
        <v>88130</v>
      </c>
      <c r="K187" s="14">
        <v>87985</v>
      </c>
      <c r="L187" s="14">
        <v>88676</v>
      </c>
      <c r="M187" s="14">
        <v>88159</v>
      </c>
      <c r="N187" s="14">
        <v>87563</v>
      </c>
      <c r="O187" s="14">
        <v>88101</v>
      </c>
      <c r="P187" s="14">
        <v>87963</v>
      </c>
      <c r="Q187" s="14">
        <v>87142</v>
      </c>
      <c r="R187" s="14">
        <v>87012</v>
      </c>
      <c r="S187" s="14">
        <v>88488</v>
      </c>
      <c r="T187" s="14">
        <v>88399</v>
      </c>
      <c r="U187" s="14">
        <v>87828</v>
      </c>
      <c r="V187" s="14">
        <v>87431</v>
      </c>
      <c r="W187" s="14">
        <v>86953</v>
      </c>
      <c r="X187" s="14">
        <v>87792</v>
      </c>
      <c r="Y187" s="14">
        <v>87276</v>
      </c>
      <c r="Z187" s="14">
        <v>86578</v>
      </c>
      <c r="AA187" s="14">
        <v>87585</v>
      </c>
      <c r="AB187" s="14">
        <v>87745</v>
      </c>
      <c r="AC187" s="14">
        <v>86929</v>
      </c>
      <c r="AD187" s="14">
        <v>87628</v>
      </c>
      <c r="AE187" s="14">
        <v>88937</v>
      </c>
      <c r="AF187" s="14">
        <v>88155</v>
      </c>
      <c r="AG187" s="13"/>
      <c r="AH187" s="13"/>
      <c r="AI187" s="13"/>
      <c r="AJ187" s="13"/>
      <c r="AK187" s="13"/>
      <c r="AL187" s="13"/>
      <c r="AM187" s="13"/>
      <c r="AN187" s="13"/>
      <c r="AO187" s="13"/>
      <c r="AP187" s="13"/>
      <c r="AQ187" s="13"/>
      <c r="AR187" s="13"/>
      <c r="AS187" s="13"/>
      <c r="AT187" s="13"/>
      <c r="AU187" s="13"/>
      <c r="AV187" s="13"/>
      <c r="AW187" s="13"/>
      <c r="AX187" s="13"/>
      <c r="AY187" s="13"/>
      <c r="AZ187" s="13"/>
      <c r="BA187" s="13"/>
      <c r="BB187" s="13"/>
      <c r="BC187" s="13"/>
      <c r="BD187" s="13"/>
      <c r="BE187" s="13"/>
      <c r="BF187" s="13"/>
      <c r="BG187" s="13"/>
      <c r="BH187" s="13"/>
      <c r="BI187" s="13"/>
      <c r="BJ187" s="13"/>
      <c r="BK187" s="13"/>
      <c r="BL187" s="13"/>
    </row>
    <row r="188" spans="1:64" x14ac:dyDescent="0.35">
      <c r="A188" s="14" t="s">
        <v>231</v>
      </c>
      <c r="B188" s="14">
        <v>20186</v>
      </c>
      <c r="C188" s="14">
        <v>20371</v>
      </c>
      <c r="D188" s="14">
        <v>20343</v>
      </c>
      <c r="E188" s="14">
        <v>20213</v>
      </c>
      <c r="F188" s="14">
        <v>20213</v>
      </c>
      <c r="G188" s="14">
        <v>20428</v>
      </c>
      <c r="H188" s="14">
        <v>20292</v>
      </c>
      <c r="I188" s="14">
        <v>20267</v>
      </c>
      <c r="J188" s="14">
        <v>20223</v>
      </c>
      <c r="K188" s="14">
        <v>20206</v>
      </c>
      <c r="L188" s="14">
        <v>20387</v>
      </c>
      <c r="M188" s="14">
        <v>20220</v>
      </c>
      <c r="N188" s="14">
        <v>19955</v>
      </c>
      <c r="O188" s="14">
        <v>20069</v>
      </c>
      <c r="P188" s="14">
        <v>20116</v>
      </c>
      <c r="Q188" s="14">
        <v>20009</v>
      </c>
      <c r="R188" s="14">
        <v>19965</v>
      </c>
      <c r="S188" s="14">
        <v>20261</v>
      </c>
      <c r="T188" s="14">
        <v>20142</v>
      </c>
      <c r="U188" s="14">
        <v>20061</v>
      </c>
      <c r="V188" s="14">
        <v>20052</v>
      </c>
      <c r="W188" s="14">
        <v>19977</v>
      </c>
      <c r="X188" s="14">
        <v>20153</v>
      </c>
      <c r="Y188" s="14">
        <v>19993</v>
      </c>
      <c r="Z188" s="14">
        <v>19712</v>
      </c>
      <c r="AA188" s="14">
        <v>19948</v>
      </c>
      <c r="AB188" s="14">
        <v>20057</v>
      </c>
      <c r="AC188" s="14">
        <v>19945</v>
      </c>
      <c r="AD188" s="14">
        <v>20144</v>
      </c>
      <c r="AE188" s="14">
        <v>20407</v>
      </c>
      <c r="AF188" s="14">
        <v>20152</v>
      </c>
      <c r="AG188" s="13"/>
      <c r="AH188" s="13"/>
      <c r="AI188" s="13"/>
      <c r="AJ188" s="13"/>
      <c r="AK188" s="13"/>
      <c r="AL188" s="13"/>
      <c r="AM188" s="13"/>
      <c r="AN188" s="13"/>
      <c r="AO188" s="13"/>
      <c r="AP188" s="13"/>
      <c r="AQ188" s="13"/>
      <c r="AR188" s="13"/>
      <c r="AS188" s="13"/>
      <c r="AT188" s="13"/>
      <c r="AU188" s="13"/>
      <c r="AV188" s="13"/>
      <c r="AW188" s="13"/>
      <c r="AX188" s="13"/>
      <c r="AY188" s="13"/>
      <c r="AZ188" s="13"/>
      <c r="BA188" s="13"/>
      <c r="BB188" s="13"/>
      <c r="BC188" s="13"/>
      <c r="BD188" s="13"/>
      <c r="BE188" s="13"/>
      <c r="BF188" s="13"/>
      <c r="BG188" s="13"/>
      <c r="BH188" s="13"/>
      <c r="BI188" s="13"/>
      <c r="BJ188" s="13"/>
      <c r="BK188" s="13"/>
      <c r="BL188" s="13"/>
    </row>
    <row r="189" spans="1:64" x14ac:dyDescent="0.35">
      <c r="A189" s="14" t="s">
        <v>95</v>
      </c>
      <c r="B189" s="14">
        <v>19409</v>
      </c>
      <c r="C189" s="14">
        <v>19607</v>
      </c>
      <c r="D189" s="14">
        <v>19591</v>
      </c>
      <c r="E189" s="14">
        <v>19291</v>
      </c>
      <c r="F189" s="14">
        <v>19238</v>
      </c>
      <c r="G189" s="14">
        <v>19570</v>
      </c>
      <c r="H189" s="14">
        <v>19642</v>
      </c>
      <c r="I189" s="14">
        <v>19373</v>
      </c>
      <c r="J189" s="14">
        <v>19255</v>
      </c>
      <c r="K189" s="14">
        <v>19199</v>
      </c>
      <c r="L189" s="14">
        <v>19315</v>
      </c>
      <c r="M189" s="14">
        <v>19278</v>
      </c>
      <c r="N189" s="14">
        <v>19351</v>
      </c>
      <c r="O189" s="14">
        <v>19484</v>
      </c>
      <c r="P189" s="14">
        <v>19330</v>
      </c>
      <c r="Q189" s="14">
        <v>19020</v>
      </c>
      <c r="R189" s="14">
        <v>19014</v>
      </c>
      <c r="S189" s="14">
        <v>19405</v>
      </c>
      <c r="T189" s="14">
        <v>19542</v>
      </c>
      <c r="U189" s="14">
        <v>19337</v>
      </c>
      <c r="V189" s="14">
        <v>19121</v>
      </c>
      <c r="W189" s="14">
        <v>18962</v>
      </c>
      <c r="X189" s="14">
        <v>19170</v>
      </c>
      <c r="Y189" s="14">
        <v>19124</v>
      </c>
      <c r="Z189" s="14">
        <v>19163</v>
      </c>
      <c r="AA189" s="14">
        <v>19376</v>
      </c>
      <c r="AB189" s="14">
        <v>19296</v>
      </c>
      <c r="AC189" s="14">
        <v>18999</v>
      </c>
      <c r="AD189" s="14">
        <v>19090</v>
      </c>
      <c r="AE189" s="14">
        <v>19434</v>
      </c>
      <c r="AF189" s="14">
        <v>19382</v>
      </c>
      <c r="AG189" s="13"/>
      <c r="AH189" s="13"/>
      <c r="AI189" s="13"/>
      <c r="AJ189" s="13"/>
      <c r="AK189" s="13"/>
      <c r="AL189" s="13"/>
      <c r="AM189" s="13"/>
      <c r="AN189" s="13"/>
      <c r="AO189" s="13"/>
      <c r="AP189" s="13"/>
      <c r="AQ189" s="13"/>
      <c r="AR189" s="13"/>
      <c r="AS189" s="13"/>
      <c r="AT189" s="13"/>
      <c r="AU189" s="13"/>
      <c r="AV189" s="13"/>
      <c r="AW189" s="13"/>
      <c r="AX189" s="13"/>
      <c r="AY189" s="13"/>
      <c r="AZ189" s="13"/>
      <c r="BA189" s="13"/>
      <c r="BB189" s="13"/>
      <c r="BC189" s="13"/>
      <c r="BD189" s="13"/>
      <c r="BE189" s="13"/>
      <c r="BF189" s="13"/>
      <c r="BG189" s="13"/>
      <c r="BH189" s="13"/>
      <c r="BI189" s="13"/>
      <c r="BJ189" s="13"/>
      <c r="BK189" s="13"/>
      <c r="BL189" s="13"/>
    </row>
    <row r="190" spans="1:64" x14ac:dyDescent="0.35">
      <c r="A190" s="14" t="s">
        <v>233</v>
      </c>
      <c r="B190" s="14">
        <v>88291</v>
      </c>
      <c r="C190" s="14">
        <v>89136</v>
      </c>
      <c r="D190" s="14">
        <v>89032</v>
      </c>
      <c r="E190" s="14">
        <v>88161</v>
      </c>
      <c r="F190" s="14">
        <v>88072</v>
      </c>
      <c r="G190" s="14">
        <v>89226</v>
      </c>
      <c r="H190" s="14">
        <v>88978</v>
      </c>
      <c r="I190" s="14">
        <v>88449</v>
      </c>
      <c r="J190" s="14">
        <v>88130</v>
      </c>
      <c r="K190" s="14">
        <v>87985</v>
      </c>
      <c r="L190" s="14">
        <v>88676</v>
      </c>
      <c r="M190" s="14">
        <v>88159</v>
      </c>
      <c r="N190" s="14">
        <v>87563</v>
      </c>
      <c r="O190" s="14">
        <v>88101</v>
      </c>
      <c r="P190" s="14">
        <v>87963</v>
      </c>
      <c r="Q190" s="14">
        <v>87142</v>
      </c>
      <c r="R190" s="14">
        <v>87012</v>
      </c>
      <c r="S190" s="14">
        <v>88488</v>
      </c>
      <c r="T190" s="14">
        <v>88399</v>
      </c>
      <c r="U190" s="14">
        <v>87828</v>
      </c>
      <c r="V190" s="14">
        <v>87431</v>
      </c>
      <c r="W190" s="14">
        <v>86953</v>
      </c>
      <c r="X190" s="14">
        <v>87792</v>
      </c>
      <c r="Y190" s="14">
        <v>87276</v>
      </c>
      <c r="Z190" s="14">
        <v>86578</v>
      </c>
      <c r="AA190" s="14">
        <v>87585</v>
      </c>
      <c r="AB190" s="14">
        <v>87745</v>
      </c>
      <c r="AC190" s="14">
        <v>86929</v>
      </c>
      <c r="AD190" s="14">
        <v>87628</v>
      </c>
      <c r="AE190" s="14">
        <v>88937</v>
      </c>
      <c r="AF190" s="14">
        <v>88155</v>
      </c>
      <c r="AG190" s="13"/>
      <c r="AH190" s="13"/>
      <c r="AI190" s="13"/>
      <c r="AJ190" s="13"/>
      <c r="AK190" s="13"/>
      <c r="AL190" s="13"/>
      <c r="AM190" s="13"/>
      <c r="AN190" s="13"/>
      <c r="AO190" s="13"/>
      <c r="AP190" s="13"/>
      <c r="AQ190" s="13"/>
      <c r="AR190" s="13"/>
      <c r="AS190" s="13"/>
      <c r="AT190" s="13"/>
      <c r="AU190" s="13"/>
      <c r="AV190" s="13"/>
      <c r="AW190" s="13"/>
      <c r="AX190" s="13"/>
      <c r="AY190" s="13"/>
      <c r="AZ190" s="13"/>
      <c r="BA190" s="13"/>
      <c r="BB190" s="13"/>
      <c r="BC190" s="13"/>
      <c r="BD190" s="13"/>
      <c r="BE190" s="13"/>
      <c r="BF190" s="13"/>
      <c r="BG190" s="13"/>
      <c r="BH190" s="13"/>
      <c r="BI190" s="13"/>
      <c r="BJ190" s="13"/>
      <c r="BK190" s="13"/>
      <c r="BL190" s="13"/>
    </row>
    <row r="191" spans="1:64" x14ac:dyDescent="0.35">
      <c r="A191" s="14" t="s">
        <v>232</v>
      </c>
      <c r="B191" s="14">
        <v>180686</v>
      </c>
      <c r="C191" s="14">
        <v>182412</v>
      </c>
      <c r="D191" s="14">
        <v>182161</v>
      </c>
      <c r="E191" s="14">
        <v>181247</v>
      </c>
      <c r="F191" s="14">
        <v>181303</v>
      </c>
      <c r="G191" s="14">
        <v>183422</v>
      </c>
      <c r="H191" s="14">
        <v>182603</v>
      </c>
      <c r="I191" s="14">
        <v>181509</v>
      </c>
      <c r="J191" s="14">
        <v>180353</v>
      </c>
      <c r="K191" s="14">
        <v>179897</v>
      </c>
      <c r="L191" s="14">
        <v>181088</v>
      </c>
      <c r="M191" s="14">
        <v>179706</v>
      </c>
      <c r="N191" s="14">
        <v>179184</v>
      </c>
      <c r="O191" s="14">
        <v>180083</v>
      </c>
      <c r="P191" s="14">
        <v>179565</v>
      </c>
      <c r="Q191" s="14">
        <v>178232</v>
      </c>
      <c r="R191" s="14">
        <v>178368</v>
      </c>
      <c r="S191" s="14">
        <v>181090</v>
      </c>
      <c r="T191" s="14">
        <v>180921</v>
      </c>
      <c r="U191" s="14">
        <v>179742</v>
      </c>
      <c r="V191" s="14">
        <v>178482</v>
      </c>
      <c r="W191" s="14">
        <v>177261</v>
      </c>
      <c r="X191" s="14">
        <v>178915</v>
      </c>
      <c r="Y191" s="14">
        <v>177904</v>
      </c>
      <c r="Z191" s="14">
        <v>177180</v>
      </c>
      <c r="AA191" s="14">
        <v>179117</v>
      </c>
      <c r="AB191" s="14">
        <v>179202</v>
      </c>
      <c r="AC191" s="14">
        <v>178111</v>
      </c>
      <c r="AD191" s="14">
        <v>179413</v>
      </c>
      <c r="AE191" s="14">
        <v>181681</v>
      </c>
      <c r="AF191" s="14">
        <v>180248</v>
      </c>
      <c r="AG191" s="13"/>
      <c r="AH191" s="13"/>
      <c r="AI191" s="13"/>
      <c r="AJ191" s="13"/>
      <c r="AK191" s="13"/>
      <c r="AL191" s="13"/>
      <c r="AM191" s="13"/>
      <c r="AN191" s="13"/>
      <c r="AO191" s="13"/>
      <c r="AP191" s="13"/>
      <c r="AQ191" s="13"/>
      <c r="AR191" s="13"/>
      <c r="AS191" s="13"/>
      <c r="AT191" s="13"/>
      <c r="AU191" s="13"/>
      <c r="AV191" s="13"/>
      <c r="AW191" s="13"/>
      <c r="AX191" s="13"/>
      <c r="AY191" s="13"/>
      <c r="AZ191" s="13"/>
      <c r="BA191" s="13"/>
      <c r="BB191" s="13"/>
      <c r="BC191" s="13"/>
      <c r="BD191" s="13"/>
      <c r="BE191" s="13"/>
      <c r="BF191" s="13"/>
      <c r="BG191" s="13"/>
      <c r="BH191" s="13"/>
      <c r="BI191" s="13"/>
      <c r="BJ191" s="13"/>
      <c r="BK191" s="13"/>
      <c r="BL191" s="13"/>
    </row>
    <row r="192" spans="1:64" x14ac:dyDescent="0.35">
      <c r="A192" s="14" t="s">
        <v>97</v>
      </c>
      <c r="B192" s="14">
        <v>18901</v>
      </c>
      <c r="C192" s="14">
        <v>19145</v>
      </c>
      <c r="D192" s="14">
        <v>19371</v>
      </c>
      <c r="E192" s="14">
        <v>19201</v>
      </c>
      <c r="F192" s="14">
        <v>19482</v>
      </c>
      <c r="G192" s="14">
        <v>19934</v>
      </c>
      <c r="H192" s="14">
        <v>20358</v>
      </c>
      <c r="I192" s="14">
        <v>19880</v>
      </c>
      <c r="J192" s="14">
        <v>19464</v>
      </c>
      <c r="K192" s="14">
        <v>19085</v>
      </c>
      <c r="L192" s="14">
        <v>18949</v>
      </c>
      <c r="M192" s="14">
        <v>19032</v>
      </c>
      <c r="N192" s="14">
        <v>19219</v>
      </c>
      <c r="O192" s="14">
        <v>19550</v>
      </c>
      <c r="P192" s="14">
        <v>19595</v>
      </c>
      <c r="Q192" s="14">
        <v>19337</v>
      </c>
      <c r="R192" s="14">
        <v>19453</v>
      </c>
      <c r="S192" s="14">
        <v>19617</v>
      </c>
      <c r="T192" s="14">
        <v>20087</v>
      </c>
      <c r="U192" s="14">
        <v>19532</v>
      </c>
      <c r="V192" s="14">
        <v>19312</v>
      </c>
      <c r="W192" s="14">
        <v>19304</v>
      </c>
      <c r="X192" s="14">
        <v>19212</v>
      </c>
      <c r="Y192" s="14">
        <v>19266</v>
      </c>
      <c r="Z192" s="14">
        <v>19462</v>
      </c>
      <c r="AA192" s="14">
        <v>19732</v>
      </c>
      <c r="AB192" s="14">
        <v>19780</v>
      </c>
      <c r="AC192" s="14">
        <v>19424</v>
      </c>
      <c r="AD192" s="14">
        <v>19504</v>
      </c>
      <c r="AE192" s="14">
        <v>19586</v>
      </c>
      <c r="AF192" s="14">
        <v>19771</v>
      </c>
      <c r="AG192" s="13"/>
      <c r="AH192" s="13"/>
      <c r="AI192" s="13"/>
      <c r="AJ192" s="13"/>
      <c r="AK192" s="13"/>
      <c r="AL192" s="13"/>
      <c r="AM192" s="13"/>
      <c r="AN192" s="13"/>
      <c r="AO192" s="13"/>
      <c r="AP192" s="13"/>
      <c r="AQ192" s="13"/>
      <c r="AR192" s="13"/>
      <c r="AS192" s="13"/>
      <c r="AT192" s="13"/>
      <c r="AU192" s="13"/>
      <c r="AV192" s="13"/>
      <c r="AW192" s="13"/>
      <c r="AX192" s="13"/>
      <c r="AY192" s="13"/>
      <c r="AZ192" s="13"/>
      <c r="BA192" s="13"/>
      <c r="BB192" s="13"/>
      <c r="BC192" s="13"/>
      <c r="BD192" s="13"/>
      <c r="BE192" s="13"/>
      <c r="BF192" s="13"/>
      <c r="BG192" s="13"/>
      <c r="BH192" s="13"/>
      <c r="BI192" s="13"/>
      <c r="BJ192" s="13"/>
      <c r="BK192" s="13"/>
      <c r="BL192" s="13"/>
    </row>
    <row r="193" spans="1:64" x14ac:dyDescent="0.35">
      <c r="A193" s="14" t="s">
        <v>234</v>
      </c>
      <c r="B193" s="14">
        <v>16408</v>
      </c>
      <c r="C193" s="14">
        <v>16708</v>
      </c>
      <c r="D193" s="14">
        <v>16744</v>
      </c>
      <c r="E193" s="14">
        <v>16403</v>
      </c>
      <c r="F193" s="14">
        <v>16082</v>
      </c>
      <c r="G193" s="14">
        <v>16354</v>
      </c>
      <c r="H193" s="14">
        <v>16497</v>
      </c>
      <c r="I193" s="14">
        <v>16377</v>
      </c>
      <c r="J193" s="14">
        <v>16372</v>
      </c>
      <c r="K193" s="14">
        <v>16208</v>
      </c>
      <c r="L193" s="14">
        <v>16081</v>
      </c>
      <c r="M193" s="14">
        <v>16292</v>
      </c>
      <c r="N193" s="14">
        <v>16483</v>
      </c>
      <c r="O193" s="14">
        <v>16631</v>
      </c>
      <c r="P193" s="14">
        <v>16347</v>
      </c>
      <c r="Q193" s="14">
        <v>16398</v>
      </c>
      <c r="R193" s="14">
        <v>16130</v>
      </c>
      <c r="S193" s="14">
        <v>16512</v>
      </c>
      <c r="T193" s="14">
        <v>16718</v>
      </c>
      <c r="U193" s="14">
        <v>16567</v>
      </c>
      <c r="V193" s="14">
        <v>16576</v>
      </c>
      <c r="W193" s="14">
        <v>16365</v>
      </c>
      <c r="X193" s="14">
        <v>16232</v>
      </c>
      <c r="Y193" s="14">
        <v>16446</v>
      </c>
      <c r="Z193" s="14">
        <v>16462</v>
      </c>
      <c r="AA193" s="14">
        <v>16715</v>
      </c>
      <c r="AB193" s="14">
        <v>16498</v>
      </c>
      <c r="AC193" s="14">
        <v>16554</v>
      </c>
      <c r="AD193" s="14">
        <v>16378</v>
      </c>
      <c r="AE193" s="14">
        <v>16588</v>
      </c>
      <c r="AF193" s="14">
        <v>16687</v>
      </c>
      <c r="AG193" s="13"/>
      <c r="AH193" s="13"/>
      <c r="AI193" s="13"/>
      <c r="AJ193" s="13"/>
      <c r="AK193" s="13"/>
      <c r="AL193" s="13"/>
      <c r="AM193" s="13"/>
      <c r="AN193" s="13"/>
      <c r="AO193" s="13"/>
      <c r="AP193" s="13"/>
      <c r="AQ193" s="13"/>
      <c r="AR193" s="13"/>
      <c r="AS193" s="13"/>
      <c r="AT193" s="13"/>
      <c r="AU193" s="13"/>
      <c r="AV193" s="13"/>
      <c r="AW193" s="13"/>
      <c r="AX193" s="13"/>
      <c r="AY193" s="13"/>
      <c r="AZ193" s="13"/>
      <c r="BA193" s="13"/>
      <c r="BB193" s="13"/>
      <c r="BC193" s="13"/>
      <c r="BD193" s="13"/>
      <c r="BE193" s="13"/>
      <c r="BF193" s="13"/>
      <c r="BG193" s="13"/>
      <c r="BH193" s="13"/>
      <c r="BI193" s="13"/>
      <c r="BJ193" s="13"/>
      <c r="BK193" s="13"/>
      <c r="BL193" s="13"/>
    </row>
    <row r="194" spans="1:64" x14ac:dyDescent="0.35">
      <c r="A194" s="14" t="s">
        <v>98</v>
      </c>
      <c r="B194" s="14">
        <v>3336</v>
      </c>
      <c r="C194" s="14">
        <v>3381</v>
      </c>
      <c r="D194" s="14">
        <v>3345</v>
      </c>
      <c r="E194" s="14">
        <v>3382</v>
      </c>
      <c r="F194" s="14">
        <v>3371</v>
      </c>
      <c r="G194" s="14">
        <v>3452</v>
      </c>
      <c r="H194" s="14">
        <v>3535</v>
      </c>
      <c r="I194" s="14">
        <v>3505</v>
      </c>
      <c r="J194" s="14">
        <v>3415</v>
      </c>
      <c r="K194" s="14">
        <v>3299</v>
      </c>
      <c r="L194" s="14">
        <v>3277</v>
      </c>
      <c r="M194" s="14">
        <v>3333</v>
      </c>
      <c r="N194" s="14">
        <v>3346</v>
      </c>
      <c r="O194" s="14">
        <v>3374</v>
      </c>
      <c r="P194" s="14">
        <v>3385</v>
      </c>
      <c r="Q194" s="14">
        <v>3359</v>
      </c>
      <c r="R194" s="14">
        <v>3377</v>
      </c>
      <c r="S194" s="14">
        <v>3408</v>
      </c>
      <c r="T194" s="14">
        <v>3483</v>
      </c>
      <c r="U194" s="14">
        <v>3450</v>
      </c>
      <c r="V194" s="14">
        <v>3353</v>
      </c>
      <c r="W194" s="14">
        <v>3287</v>
      </c>
      <c r="X194" s="14">
        <v>3287</v>
      </c>
      <c r="Y194" s="14">
        <v>3322</v>
      </c>
      <c r="Z194" s="14">
        <v>3340</v>
      </c>
      <c r="AA194" s="14">
        <v>3348</v>
      </c>
      <c r="AB194" s="14">
        <v>3360</v>
      </c>
      <c r="AC194" s="14">
        <v>3382</v>
      </c>
      <c r="AD194" s="14">
        <v>3415</v>
      </c>
      <c r="AE194" s="14">
        <v>3438</v>
      </c>
      <c r="AF194" s="14">
        <v>3461</v>
      </c>
      <c r="AG194" s="13"/>
      <c r="AH194" s="13"/>
      <c r="AI194" s="13"/>
      <c r="AJ194" s="13"/>
      <c r="AK194" s="13"/>
      <c r="AL194" s="13"/>
      <c r="AM194" s="13"/>
      <c r="AN194" s="13"/>
      <c r="AO194" s="13"/>
      <c r="AP194" s="13"/>
      <c r="AQ194" s="13"/>
      <c r="AR194" s="13"/>
      <c r="AS194" s="13"/>
      <c r="AT194" s="13"/>
      <c r="AU194" s="13"/>
      <c r="AV194" s="13"/>
      <c r="AW194" s="13"/>
      <c r="AX194" s="13"/>
      <c r="AY194" s="13"/>
      <c r="AZ194" s="13"/>
      <c r="BA194" s="13"/>
      <c r="BB194" s="13"/>
      <c r="BC194" s="13"/>
      <c r="BD194" s="13"/>
      <c r="BE194" s="13"/>
      <c r="BF194" s="13"/>
      <c r="BG194" s="13"/>
      <c r="BH194" s="13"/>
      <c r="BI194" s="13"/>
      <c r="BJ194" s="13"/>
      <c r="BK194" s="13"/>
      <c r="BL194" s="13"/>
    </row>
    <row r="195" spans="1:64" x14ac:dyDescent="0.35">
      <c r="A195" s="14" t="s">
        <v>235</v>
      </c>
      <c r="B195" s="14">
        <v>38119</v>
      </c>
      <c r="C195" s="14">
        <v>38334</v>
      </c>
      <c r="D195" s="14">
        <v>38727</v>
      </c>
      <c r="E195" s="14">
        <v>38346</v>
      </c>
      <c r="F195" s="14">
        <v>38836</v>
      </c>
      <c r="G195" s="14">
        <v>39105</v>
      </c>
      <c r="H195" s="14">
        <v>39600</v>
      </c>
      <c r="I195" s="14">
        <v>39600</v>
      </c>
      <c r="J195" s="14">
        <v>39442</v>
      </c>
      <c r="K195" s="14">
        <v>39434</v>
      </c>
      <c r="L195" s="14">
        <v>39176</v>
      </c>
      <c r="M195" s="14">
        <v>39101</v>
      </c>
      <c r="N195" s="14">
        <v>39109</v>
      </c>
      <c r="O195" s="14">
        <v>39253</v>
      </c>
      <c r="P195" s="14">
        <v>39406</v>
      </c>
      <c r="Q195" s="14">
        <v>39048</v>
      </c>
      <c r="R195" s="14">
        <v>39436</v>
      </c>
      <c r="S195" s="14">
        <v>39704</v>
      </c>
      <c r="T195" s="14">
        <v>40168</v>
      </c>
      <c r="U195" s="14">
        <v>40134</v>
      </c>
      <c r="V195" s="14">
        <v>40110</v>
      </c>
      <c r="W195" s="14">
        <v>39819</v>
      </c>
      <c r="X195" s="14">
        <v>39683</v>
      </c>
      <c r="Y195" s="14">
        <v>39626</v>
      </c>
      <c r="Z195" s="14">
        <v>38974</v>
      </c>
      <c r="AA195" s="14">
        <v>39229</v>
      </c>
      <c r="AB195" s="14">
        <v>39434</v>
      </c>
      <c r="AC195" s="14">
        <v>39233</v>
      </c>
      <c r="AD195" s="14">
        <v>39742</v>
      </c>
      <c r="AE195" s="14">
        <v>39917</v>
      </c>
      <c r="AF195" s="14">
        <v>39978</v>
      </c>
      <c r="AG195" s="13"/>
      <c r="AH195" s="13"/>
      <c r="AI195" s="13"/>
      <c r="AJ195" s="13"/>
      <c r="AK195" s="13"/>
      <c r="AL195" s="13"/>
      <c r="AM195" s="13"/>
      <c r="AN195" s="13"/>
      <c r="AO195" s="13"/>
      <c r="AP195" s="13"/>
      <c r="AQ195" s="13"/>
      <c r="AR195" s="13"/>
      <c r="AS195" s="13"/>
      <c r="AT195" s="13"/>
      <c r="AU195" s="13"/>
      <c r="AV195" s="13"/>
      <c r="AW195" s="13"/>
      <c r="AX195" s="13"/>
      <c r="AY195" s="13"/>
      <c r="AZ195" s="13"/>
      <c r="BA195" s="13"/>
      <c r="BB195" s="13"/>
      <c r="BC195" s="13"/>
      <c r="BD195" s="13"/>
      <c r="BE195" s="13"/>
      <c r="BF195" s="13"/>
      <c r="BG195" s="13"/>
      <c r="BH195" s="13"/>
      <c r="BI195" s="13"/>
      <c r="BJ195" s="13"/>
      <c r="BK195" s="13"/>
      <c r="BL195" s="13"/>
    </row>
    <row r="196" spans="1:64" x14ac:dyDescent="0.35">
      <c r="A196" s="14" t="s">
        <v>236</v>
      </c>
      <c r="B196" s="14">
        <v>32983</v>
      </c>
      <c r="C196" s="14">
        <v>33431</v>
      </c>
      <c r="D196" s="14">
        <v>33563</v>
      </c>
      <c r="E196" s="14">
        <v>33511</v>
      </c>
      <c r="F196" s="14">
        <v>34063</v>
      </c>
      <c r="G196" s="14">
        <v>33956</v>
      </c>
      <c r="H196" s="14">
        <v>33469</v>
      </c>
      <c r="I196" s="14">
        <v>33192</v>
      </c>
      <c r="J196" s="14">
        <v>33213</v>
      </c>
      <c r="K196" s="14">
        <v>33444</v>
      </c>
      <c r="L196" s="14">
        <v>33443</v>
      </c>
      <c r="M196" s="14">
        <v>33271</v>
      </c>
      <c r="N196" s="14">
        <v>33311</v>
      </c>
      <c r="O196" s="14">
        <v>33602</v>
      </c>
      <c r="P196" s="14">
        <v>33521</v>
      </c>
      <c r="Q196" s="14">
        <v>33411</v>
      </c>
      <c r="R196" s="14">
        <v>33671</v>
      </c>
      <c r="S196" s="14">
        <v>33884</v>
      </c>
      <c r="T196" s="14">
        <v>33615</v>
      </c>
      <c r="U196" s="14">
        <v>33306</v>
      </c>
      <c r="V196" s="14">
        <v>33354</v>
      </c>
      <c r="W196" s="14">
        <v>33458</v>
      </c>
      <c r="X196" s="14">
        <v>33614</v>
      </c>
      <c r="Y196" s="14">
        <v>33551</v>
      </c>
      <c r="Z196" s="14">
        <v>33472</v>
      </c>
      <c r="AA196" s="14">
        <v>33707</v>
      </c>
      <c r="AB196" s="14">
        <v>33752</v>
      </c>
      <c r="AC196" s="14">
        <v>33678</v>
      </c>
      <c r="AD196" s="14">
        <v>33996</v>
      </c>
      <c r="AE196" s="14">
        <v>33925</v>
      </c>
      <c r="AF196" s="14">
        <v>33558</v>
      </c>
      <c r="AG196" s="13"/>
      <c r="AH196" s="13"/>
      <c r="AI196" s="13"/>
      <c r="AJ196" s="13"/>
      <c r="AK196" s="13"/>
      <c r="AL196" s="13"/>
      <c r="AM196" s="13"/>
      <c r="AN196" s="13"/>
      <c r="AO196" s="13"/>
      <c r="AP196" s="13"/>
      <c r="AQ196" s="13"/>
      <c r="AR196" s="13"/>
      <c r="AS196" s="13"/>
      <c r="AT196" s="13"/>
      <c r="AU196" s="13"/>
      <c r="AV196" s="13"/>
      <c r="AW196" s="13"/>
      <c r="AX196" s="13"/>
      <c r="AY196" s="13"/>
      <c r="AZ196" s="13"/>
      <c r="BA196" s="13"/>
      <c r="BB196" s="13"/>
      <c r="BC196" s="13"/>
      <c r="BD196" s="13"/>
      <c r="BE196" s="13"/>
      <c r="BF196" s="13"/>
      <c r="BG196" s="13"/>
      <c r="BH196" s="13"/>
      <c r="BI196" s="13"/>
      <c r="BJ196" s="13"/>
      <c r="BK196" s="13"/>
      <c r="BL196" s="13"/>
    </row>
    <row r="197" spans="1:64" x14ac:dyDescent="0.35">
      <c r="A197" s="14" t="s">
        <v>237</v>
      </c>
      <c r="B197" s="14">
        <v>24048</v>
      </c>
      <c r="C197" s="14">
        <v>24331</v>
      </c>
      <c r="D197" s="14">
        <v>24473</v>
      </c>
      <c r="E197" s="14">
        <v>24314</v>
      </c>
      <c r="F197" s="14">
        <v>24383</v>
      </c>
      <c r="G197" s="14">
        <v>24329</v>
      </c>
      <c r="H197" s="14">
        <v>24098</v>
      </c>
      <c r="I197" s="14">
        <v>24037</v>
      </c>
      <c r="J197" s="14">
        <v>24520</v>
      </c>
      <c r="K197" s="14">
        <v>24448</v>
      </c>
      <c r="L197" s="14">
        <v>24486</v>
      </c>
      <c r="M197" s="14">
        <v>24441</v>
      </c>
      <c r="N197" s="14">
        <v>24394</v>
      </c>
      <c r="O197" s="14">
        <v>24744</v>
      </c>
      <c r="P197" s="14">
        <v>24592</v>
      </c>
      <c r="Q197" s="14">
        <v>24379</v>
      </c>
      <c r="R197" s="14">
        <v>24556</v>
      </c>
      <c r="S197" s="14">
        <v>24333</v>
      </c>
      <c r="T197" s="14">
        <v>24126</v>
      </c>
      <c r="U197" s="14">
        <v>23980</v>
      </c>
      <c r="V197" s="14">
        <v>24487</v>
      </c>
      <c r="W197" s="14">
        <v>24403</v>
      </c>
      <c r="X197" s="14">
        <v>24591</v>
      </c>
      <c r="Y197" s="14">
        <v>24586</v>
      </c>
      <c r="Z197" s="14">
        <v>24567</v>
      </c>
      <c r="AA197" s="14">
        <v>24964</v>
      </c>
      <c r="AB197" s="14">
        <v>24973</v>
      </c>
      <c r="AC197" s="14">
        <v>24776</v>
      </c>
      <c r="AD197" s="14">
        <v>24991</v>
      </c>
      <c r="AE197" s="14">
        <v>24346</v>
      </c>
      <c r="AF197" s="14">
        <v>24306</v>
      </c>
      <c r="AG197" s="13"/>
      <c r="AH197" s="13"/>
      <c r="AI197" s="13"/>
      <c r="AJ197" s="13"/>
      <c r="AK197" s="13"/>
      <c r="AL197" s="13"/>
      <c r="AM197" s="13"/>
      <c r="AN197" s="13"/>
      <c r="AO197" s="13"/>
      <c r="AP197" s="13"/>
      <c r="AQ197" s="13"/>
      <c r="AR197" s="13"/>
      <c r="AS197" s="13"/>
      <c r="AT197" s="13"/>
      <c r="AU197" s="13"/>
      <c r="AV197" s="13"/>
      <c r="AW197" s="13"/>
      <c r="AX197" s="13"/>
      <c r="AY197" s="13"/>
      <c r="AZ197" s="13"/>
      <c r="BA197" s="13"/>
      <c r="BB197" s="13"/>
      <c r="BC197" s="13"/>
      <c r="BD197" s="13"/>
      <c r="BE197" s="13"/>
      <c r="BF197" s="13"/>
      <c r="BG197" s="13"/>
      <c r="BH197" s="13"/>
      <c r="BI197" s="13"/>
      <c r="BJ197" s="13"/>
      <c r="BK197" s="13"/>
      <c r="BL197" s="13"/>
    </row>
    <row r="198" spans="1:64" x14ac:dyDescent="0.35">
      <c r="A198" s="14" t="s">
        <v>99</v>
      </c>
      <c r="B198" s="14">
        <v>33895</v>
      </c>
      <c r="C198" s="14">
        <v>33973</v>
      </c>
      <c r="D198" s="14">
        <v>34359</v>
      </c>
      <c r="E198" s="14">
        <v>33967</v>
      </c>
      <c r="F198" s="14">
        <v>34460</v>
      </c>
      <c r="G198" s="14">
        <v>34908</v>
      </c>
      <c r="H198" s="14">
        <v>35304</v>
      </c>
      <c r="I198" s="14">
        <v>35250</v>
      </c>
      <c r="J198" s="14">
        <v>35103</v>
      </c>
      <c r="K198" s="14">
        <v>35104</v>
      </c>
      <c r="L198" s="14">
        <v>34815</v>
      </c>
      <c r="M198" s="14">
        <v>34642</v>
      </c>
      <c r="N198" s="14">
        <v>34780</v>
      </c>
      <c r="O198" s="14">
        <v>34782</v>
      </c>
      <c r="P198" s="14">
        <v>34823</v>
      </c>
      <c r="Q198" s="14">
        <v>34412</v>
      </c>
      <c r="R198" s="14">
        <v>34832</v>
      </c>
      <c r="S198" s="14">
        <v>35203</v>
      </c>
      <c r="T198" s="14">
        <v>35641</v>
      </c>
      <c r="U198" s="14">
        <v>35659</v>
      </c>
      <c r="V198" s="14">
        <v>35623</v>
      </c>
      <c r="W198" s="14">
        <v>35277</v>
      </c>
      <c r="X198" s="14">
        <v>35187</v>
      </c>
      <c r="Y198" s="14">
        <v>35096</v>
      </c>
      <c r="Z198" s="14">
        <v>34611</v>
      </c>
      <c r="AA198" s="14">
        <v>34813</v>
      </c>
      <c r="AB198" s="14">
        <v>34929</v>
      </c>
      <c r="AC198" s="14">
        <v>34705</v>
      </c>
      <c r="AD198" s="14">
        <v>35181</v>
      </c>
      <c r="AE198" s="14">
        <v>35423</v>
      </c>
      <c r="AF198" s="14">
        <v>35555</v>
      </c>
      <c r="AG198" s="13"/>
      <c r="AH198" s="13"/>
      <c r="AI198" s="13"/>
      <c r="AJ198" s="13"/>
      <c r="AK198" s="13"/>
      <c r="AL198" s="13"/>
      <c r="AM198" s="13"/>
      <c r="AN198" s="13"/>
      <c r="AO198" s="13"/>
      <c r="AP198" s="13"/>
      <c r="AQ198" s="13"/>
      <c r="AR198" s="13"/>
      <c r="AS198" s="13"/>
      <c r="AT198" s="13"/>
      <c r="AU198" s="13"/>
      <c r="AV198" s="13"/>
      <c r="AW198" s="13"/>
      <c r="AX198" s="13"/>
      <c r="AY198" s="13"/>
      <c r="AZ198" s="13"/>
      <c r="BA198" s="13"/>
      <c r="BB198" s="13"/>
      <c r="BC198" s="13"/>
      <c r="BD198" s="13"/>
      <c r="BE198" s="13"/>
      <c r="BF198" s="13"/>
      <c r="BG198" s="13"/>
      <c r="BH198" s="13"/>
      <c r="BI198" s="13"/>
      <c r="BJ198" s="13"/>
      <c r="BK198" s="13"/>
      <c r="BL198" s="13"/>
    </row>
    <row r="199" spans="1:64" x14ac:dyDescent="0.35">
      <c r="A199" s="14" t="s">
        <v>238</v>
      </c>
      <c r="B199" s="14">
        <v>15121</v>
      </c>
      <c r="C199" s="14">
        <v>15240</v>
      </c>
      <c r="D199" s="14">
        <v>15371</v>
      </c>
      <c r="E199" s="14">
        <v>15216</v>
      </c>
      <c r="F199" s="14">
        <v>15335</v>
      </c>
      <c r="G199" s="14">
        <v>15421</v>
      </c>
      <c r="H199" s="14">
        <v>15597</v>
      </c>
      <c r="I199" s="14">
        <v>15633</v>
      </c>
      <c r="J199" s="14">
        <v>15625</v>
      </c>
      <c r="K199" s="14">
        <v>15655</v>
      </c>
      <c r="L199" s="14">
        <v>15577</v>
      </c>
      <c r="M199" s="14">
        <v>15552</v>
      </c>
      <c r="N199" s="14">
        <v>15532</v>
      </c>
      <c r="O199" s="14">
        <v>15605</v>
      </c>
      <c r="P199" s="14">
        <v>15675</v>
      </c>
      <c r="Q199" s="14">
        <v>15531</v>
      </c>
      <c r="R199" s="14">
        <v>15590</v>
      </c>
      <c r="S199" s="14">
        <v>15670</v>
      </c>
      <c r="T199" s="14">
        <v>15824</v>
      </c>
      <c r="U199" s="14">
        <v>15906</v>
      </c>
      <c r="V199" s="14">
        <v>15931</v>
      </c>
      <c r="W199" s="14">
        <v>15813</v>
      </c>
      <c r="X199" s="14">
        <v>15756</v>
      </c>
      <c r="Y199" s="14">
        <v>15746</v>
      </c>
      <c r="Z199" s="14">
        <v>15488</v>
      </c>
      <c r="AA199" s="14">
        <v>15674</v>
      </c>
      <c r="AB199" s="14">
        <v>15761</v>
      </c>
      <c r="AC199" s="14">
        <v>15693</v>
      </c>
      <c r="AD199" s="14">
        <v>15823</v>
      </c>
      <c r="AE199" s="14">
        <v>15865</v>
      </c>
      <c r="AF199" s="14">
        <v>15907</v>
      </c>
      <c r="AG199" s="13"/>
      <c r="AH199" s="13"/>
      <c r="AI199" s="13"/>
      <c r="AJ199" s="13"/>
      <c r="AK199" s="13"/>
      <c r="AL199" s="13"/>
      <c r="AM199" s="13"/>
      <c r="AN199" s="13"/>
      <c r="AO199" s="13"/>
      <c r="AP199" s="13"/>
      <c r="AQ199" s="13"/>
      <c r="AR199" s="13"/>
      <c r="AS199" s="13"/>
      <c r="AT199" s="13"/>
      <c r="AU199" s="13"/>
      <c r="AV199" s="13"/>
      <c r="AW199" s="13"/>
      <c r="AX199" s="13"/>
      <c r="AY199" s="13"/>
      <c r="AZ199" s="13"/>
      <c r="BA199" s="13"/>
      <c r="BB199" s="13"/>
      <c r="BC199" s="13"/>
      <c r="BD199" s="13"/>
      <c r="BE199" s="13"/>
      <c r="BF199" s="13"/>
      <c r="BG199" s="13"/>
      <c r="BH199" s="13"/>
      <c r="BI199" s="13"/>
      <c r="BJ199" s="13"/>
      <c r="BK199" s="13"/>
      <c r="BL199" s="13"/>
    </row>
    <row r="200" spans="1:64" x14ac:dyDescent="0.35">
      <c r="A200" s="14" t="s">
        <v>42</v>
      </c>
      <c r="B200" s="14">
        <v>73416</v>
      </c>
      <c r="C200" s="14">
        <v>73675</v>
      </c>
      <c r="D200" s="14">
        <v>74550</v>
      </c>
      <c r="E200" s="14">
        <v>73276</v>
      </c>
      <c r="F200" s="14">
        <v>74173</v>
      </c>
      <c r="G200" s="14">
        <v>74920</v>
      </c>
      <c r="H200" s="14">
        <v>75879</v>
      </c>
      <c r="I200" s="14">
        <v>75661</v>
      </c>
      <c r="J200" s="14">
        <v>75136</v>
      </c>
      <c r="K200" s="14">
        <v>74993</v>
      </c>
      <c r="L200" s="14">
        <v>74481</v>
      </c>
      <c r="M200" s="14">
        <v>74649</v>
      </c>
      <c r="N200" s="14">
        <v>75280</v>
      </c>
      <c r="O200" s="14">
        <v>75402</v>
      </c>
      <c r="P200" s="14">
        <v>75348</v>
      </c>
      <c r="Q200" s="14">
        <v>74135</v>
      </c>
      <c r="R200" s="14">
        <v>74675</v>
      </c>
      <c r="S200" s="14">
        <v>75262</v>
      </c>
      <c r="T200" s="14">
        <v>76510</v>
      </c>
      <c r="U200" s="14">
        <v>76107</v>
      </c>
      <c r="V200" s="14">
        <v>76010</v>
      </c>
      <c r="W200" s="14">
        <v>75600</v>
      </c>
      <c r="X200" s="14">
        <v>75268</v>
      </c>
      <c r="Y200" s="14">
        <v>75451</v>
      </c>
      <c r="Z200" s="14">
        <v>74803</v>
      </c>
      <c r="AA200" s="14">
        <v>75250</v>
      </c>
      <c r="AB200" s="14">
        <v>75321</v>
      </c>
      <c r="AC200" s="14">
        <v>74576</v>
      </c>
      <c r="AD200" s="14">
        <v>75250</v>
      </c>
      <c r="AE200" s="14">
        <v>75643</v>
      </c>
      <c r="AF200" s="14">
        <v>75950</v>
      </c>
      <c r="AG200" s="13"/>
      <c r="AH200" s="13"/>
      <c r="AI200" s="13"/>
      <c r="AJ200" s="13"/>
      <c r="AK200" s="13"/>
      <c r="AL200" s="13"/>
      <c r="AM200" s="13"/>
      <c r="AN200" s="13"/>
      <c r="AO200" s="13"/>
      <c r="AP200" s="13"/>
      <c r="AQ200" s="13"/>
      <c r="AR200" s="13"/>
      <c r="AS200" s="13"/>
      <c r="AT200" s="13"/>
      <c r="AU200" s="13"/>
      <c r="AV200" s="13"/>
      <c r="AW200" s="13"/>
      <c r="AX200" s="13"/>
      <c r="AY200" s="13"/>
      <c r="AZ200" s="13"/>
      <c r="BA200" s="13"/>
      <c r="BB200" s="13"/>
      <c r="BC200" s="13"/>
      <c r="BD200" s="13"/>
      <c r="BE200" s="13"/>
      <c r="BF200" s="13"/>
      <c r="BG200" s="13"/>
      <c r="BH200" s="13"/>
      <c r="BI200" s="13"/>
      <c r="BJ200" s="13"/>
      <c r="BK200" s="13"/>
      <c r="BL200" s="13"/>
    </row>
    <row r="201" spans="1:64" x14ac:dyDescent="0.35">
      <c r="A201" s="14" t="s">
        <v>239</v>
      </c>
      <c r="B201" s="14">
        <v>30428</v>
      </c>
      <c r="C201" s="14">
        <v>30589</v>
      </c>
      <c r="D201" s="14">
        <v>30921</v>
      </c>
      <c r="E201" s="14">
        <v>30573</v>
      </c>
      <c r="F201" s="14">
        <v>30957</v>
      </c>
      <c r="G201" s="14">
        <v>31207</v>
      </c>
      <c r="H201" s="14">
        <v>31635</v>
      </c>
      <c r="I201" s="14">
        <v>31626</v>
      </c>
      <c r="J201" s="14">
        <v>31476</v>
      </c>
      <c r="K201" s="14">
        <v>31466</v>
      </c>
      <c r="L201" s="14">
        <v>31225</v>
      </c>
      <c r="M201" s="14">
        <v>31168</v>
      </c>
      <c r="N201" s="14">
        <v>31224</v>
      </c>
      <c r="O201" s="14">
        <v>31311</v>
      </c>
      <c r="P201" s="14">
        <v>31406</v>
      </c>
      <c r="Q201" s="14">
        <v>31063</v>
      </c>
      <c r="R201" s="14">
        <v>31373</v>
      </c>
      <c r="S201" s="14">
        <v>31616</v>
      </c>
      <c r="T201" s="14">
        <v>32030</v>
      </c>
      <c r="U201" s="14">
        <v>32002</v>
      </c>
      <c r="V201" s="14">
        <v>31956</v>
      </c>
      <c r="W201" s="14">
        <v>31723</v>
      </c>
      <c r="X201" s="14">
        <v>31591</v>
      </c>
      <c r="Y201" s="14">
        <v>31555</v>
      </c>
      <c r="Z201" s="14">
        <v>31070</v>
      </c>
      <c r="AA201" s="14">
        <v>31262</v>
      </c>
      <c r="AB201" s="14">
        <v>31411</v>
      </c>
      <c r="AC201" s="14">
        <v>31222</v>
      </c>
      <c r="AD201" s="14">
        <v>31623</v>
      </c>
      <c r="AE201" s="14">
        <v>31794</v>
      </c>
      <c r="AF201" s="14">
        <v>31873</v>
      </c>
      <c r="AG201" s="13"/>
      <c r="AH201" s="13"/>
      <c r="AI201" s="13"/>
      <c r="AJ201" s="13"/>
      <c r="AK201" s="13"/>
      <c r="AL201" s="13"/>
      <c r="AM201" s="13"/>
      <c r="AN201" s="13"/>
      <c r="AO201" s="13"/>
      <c r="AP201" s="13"/>
      <c r="AQ201" s="13"/>
      <c r="AR201" s="13"/>
      <c r="AS201" s="13"/>
      <c r="AT201" s="13"/>
      <c r="AU201" s="13"/>
      <c r="AV201" s="13"/>
      <c r="AW201" s="13"/>
      <c r="AX201" s="13"/>
      <c r="AY201" s="13"/>
      <c r="AZ201" s="13"/>
      <c r="BA201" s="13"/>
      <c r="BB201" s="13"/>
      <c r="BC201" s="13"/>
      <c r="BD201" s="13"/>
      <c r="BE201" s="13"/>
      <c r="BF201" s="13"/>
      <c r="BG201" s="13"/>
      <c r="BH201" s="13"/>
      <c r="BI201" s="13"/>
      <c r="BJ201" s="13"/>
      <c r="BK201" s="13"/>
      <c r="BL201" s="13"/>
    </row>
    <row r="202" spans="1:64" x14ac:dyDescent="0.35">
      <c r="A202" s="14" t="s">
        <v>240</v>
      </c>
      <c r="B202" s="14">
        <v>28639</v>
      </c>
      <c r="C202" s="14">
        <v>28990</v>
      </c>
      <c r="D202" s="14">
        <v>29143</v>
      </c>
      <c r="E202" s="14">
        <v>29093</v>
      </c>
      <c r="F202" s="14">
        <v>29436</v>
      </c>
      <c r="G202" s="14">
        <v>29897</v>
      </c>
      <c r="H202" s="14">
        <v>29623</v>
      </c>
      <c r="I202" s="14">
        <v>29884</v>
      </c>
      <c r="J202" s="14">
        <v>28904</v>
      </c>
      <c r="K202" s="14">
        <v>28722</v>
      </c>
      <c r="L202" s="14">
        <v>28510</v>
      </c>
      <c r="M202" s="14">
        <v>28411</v>
      </c>
      <c r="N202" s="14">
        <v>28506</v>
      </c>
      <c r="O202" s="14">
        <v>28830</v>
      </c>
      <c r="P202" s="14">
        <v>28832</v>
      </c>
      <c r="Q202" s="14">
        <v>28669</v>
      </c>
      <c r="R202" s="14">
        <v>28894</v>
      </c>
      <c r="S202" s="14">
        <v>29219</v>
      </c>
      <c r="T202" s="14">
        <v>28936</v>
      </c>
      <c r="U202" s="14">
        <v>29355</v>
      </c>
      <c r="V202" s="14">
        <v>28774</v>
      </c>
      <c r="W202" s="14">
        <v>28838</v>
      </c>
      <c r="X202" s="14">
        <v>28717</v>
      </c>
      <c r="Y202" s="14">
        <v>28680</v>
      </c>
      <c r="Z202" s="14">
        <v>28628</v>
      </c>
      <c r="AA202" s="14">
        <v>28985</v>
      </c>
      <c r="AB202" s="14">
        <v>29068</v>
      </c>
      <c r="AC202" s="14">
        <v>28851</v>
      </c>
      <c r="AD202" s="14">
        <v>29101</v>
      </c>
      <c r="AE202" s="14">
        <v>29426</v>
      </c>
      <c r="AF202" s="14">
        <v>29302</v>
      </c>
      <c r="AG202" s="13"/>
      <c r="AH202" s="13"/>
      <c r="AI202" s="13"/>
      <c r="AJ202" s="13"/>
      <c r="AK202" s="13"/>
      <c r="AL202" s="13"/>
      <c r="AM202" s="13"/>
      <c r="AN202" s="13"/>
      <c r="AO202" s="13"/>
      <c r="AP202" s="13"/>
      <c r="AQ202" s="13"/>
      <c r="AR202" s="13"/>
      <c r="AS202" s="13"/>
      <c r="AT202" s="13"/>
      <c r="AU202" s="13"/>
      <c r="AV202" s="13"/>
      <c r="AW202" s="13"/>
      <c r="AX202" s="13"/>
      <c r="AY202" s="13"/>
      <c r="AZ202" s="13"/>
      <c r="BA202" s="13"/>
      <c r="BB202" s="13"/>
      <c r="BC202" s="13"/>
      <c r="BD202" s="13"/>
      <c r="BE202" s="13"/>
      <c r="BF202" s="13"/>
      <c r="BG202" s="13"/>
      <c r="BH202" s="13"/>
      <c r="BI202" s="13"/>
      <c r="BJ202" s="13"/>
      <c r="BK202" s="13"/>
      <c r="BL202" s="13"/>
    </row>
    <row r="203" spans="1:64" x14ac:dyDescent="0.35">
      <c r="A203" s="14" t="s">
        <v>241</v>
      </c>
      <c r="B203" s="14">
        <v>65141</v>
      </c>
      <c r="C203" s="14">
        <v>65490</v>
      </c>
      <c r="D203" s="14">
        <v>66194</v>
      </c>
      <c r="E203" s="14">
        <v>65458</v>
      </c>
      <c r="F203" s="14">
        <v>66283</v>
      </c>
      <c r="G203" s="14">
        <v>66811</v>
      </c>
      <c r="H203" s="14">
        <v>67720</v>
      </c>
      <c r="I203" s="14">
        <v>67705</v>
      </c>
      <c r="J203" s="14">
        <v>67387</v>
      </c>
      <c r="K203" s="14">
        <v>67368</v>
      </c>
      <c r="L203" s="14">
        <v>66855</v>
      </c>
      <c r="M203" s="14">
        <v>66734</v>
      </c>
      <c r="N203" s="14">
        <v>66845</v>
      </c>
      <c r="O203" s="14">
        <v>67037</v>
      </c>
      <c r="P203" s="14">
        <v>67246</v>
      </c>
      <c r="Q203" s="14">
        <v>66523</v>
      </c>
      <c r="R203" s="14">
        <v>67184</v>
      </c>
      <c r="S203" s="14">
        <v>67699</v>
      </c>
      <c r="T203" s="14">
        <v>68577</v>
      </c>
      <c r="U203" s="14">
        <v>68519</v>
      </c>
      <c r="V203" s="14">
        <v>68426</v>
      </c>
      <c r="W203" s="14">
        <v>67925</v>
      </c>
      <c r="X203" s="14">
        <v>67648</v>
      </c>
      <c r="Y203" s="14">
        <v>67569</v>
      </c>
      <c r="Z203" s="14">
        <v>66524</v>
      </c>
      <c r="AA203" s="14">
        <v>66938</v>
      </c>
      <c r="AB203" s="14">
        <v>67259</v>
      </c>
      <c r="AC203" s="14">
        <v>66861</v>
      </c>
      <c r="AD203" s="14">
        <v>67719</v>
      </c>
      <c r="AE203" s="14">
        <v>68080</v>
      </c>
      <c r="AF203" s="14">
        <v>68241</v>
      </c>
      <c r="AG203" s="13"/>
      <c r="AH203" s="13"/>
      <c r="AI203" s="13"/>
      <c r="AJ203" s="13"/>
      <c r="AK203" s="13"/>
      <c r="AL203" s="13"/>
      <c r="AM203" s="13"/>
      <c r="AN203" s="13"/>
      <c r="AO203" s="13"/>
      <c r="AP203" s="13"/>
      <c r="AQ203" s="13"/>
      <c r="AR203" s="13"/>
      <c r="AS203" s="13"/>
      <c r="AT203" s="13"/>
      <c r="AU203" s="13"/>
      <c r="AV203" s="13"/>
      <c r="AW203" s="13"/>
      <c r="AX203" s="13"/>
      <c r="AY203" s="13"/>
      <c r="AZ203" s="13"/>
      <c r="BA203" s="13"/>
      <c r="BB203" s="13"/>
      <c r="BC203" s="13"/>
      <c r="BD203" s="13"/>
      <c r="BE203" s="13"/>
      <c r="BF203" s="13"/>
      <c r="BG203" s="13"/>
      <c r="BH203" s="13"/>
      <c r="BI203" s="13"/>
      <c r="BJ203" s="13"/>
      <c r="BK203" s="13"/>
      <c r="BL203" s="13"/>
    </row>
    <row r="204" spans="1:64" x14ac:dyDescent="0.35">
      <c r="A204" s="14" t="s">
        <v>242</v>
      </c>
      <c r="B204" s="14">
        <v>28639</v>
      </c>
      <c r="C204" s="14">
        <v>28990</v>
      </c>
      <c r="D204" s="14">
        <v>29143</v>
      </c>
      <c r="E204" s="14">
        <v>29093</v>
      </c>
      <c r="F204" s="14">
        <v>29436</v>
      </c>
      <c r="G204" s="14">
        <v>29897</v>
      </c>
      <c r="H204" s="14">
        <v>29623</v>
      </c>
      <c r="I204" s="14">
        <v>29884</v>
      </c>
      <c r="J204" s="14">
        <v>28904</v>
      </c>
      <c r="K204" s="14">
        <v>28722</v>
      </c>
      <c r="L204" s="14">
        <v>28510</v>
      </c>
      <c r="M204" s="14">
        <v>28411</v>
      </c>
      <c r="N204" s="14">
        <v>28506</v>
      </c>
      <c r="O204" s="14">
        <v>28830</v>
      </c>
      <c r="P204" s="14">
        <v>28832</v>
      </c>
      <c r="Q204" s="14">
        <v>28669</v>
      </c>
      <c r="R204" s="14">
        <v>28894</v>
      </c>
      <c r="S204" s="14">
        <v>29219</v>
      </c>
      <c r="T204" s="14">
        <v>28936</v>
      </c>
      <c r="U204" s="14">
        <v>29355</v>
      </c>
      <c r="V204" s="14">
        <v>28774</v>
      </c>
      <c r="W204" s="14">
        <v>28838</v>
      </c>
      <c r="X204" s="14">
        <v>28717</v>
      </c>
      <c r="Y204" s="14">
        <v>28680</v>
      </c>
      <c r="Z204" s="14">
        <v>28628</v>
      </c>
      <c r="AA204" s="14">
        <v>28985</v>
      </c>
      <c r="AB204" s="14">
        <v>29068</v>
      </c>
      <c r="AC204" s="14">
        <v>28851</v>
      </c>
      <c r="AD204" s="14">
        <v>29101</v>
      </c>
      <c r="AE204" s="14">
        <v>29426</v>
      </c>
      <c r="AF204" s="14">
        <v>29302</v>
      </c>
      <c r="AG204" s="13"/>
      <c r="AH204" s="13"/>
      <c r="AI204" s="13"/>
      <c r="AJ204" s="13"/>
      <c r="AK204" s="13"/>
      <c r="AL204" s="13"/>
      <c r="AM204" s="13"/>
      <c r="AN204" s="13"/>
      <c r="AO204" s="13"/>
      <c r="AP204" s="13"/>
      <c r="AQ204" s="13"/>
      <c r="AR204" s="13"/>
      <c r="AS204" s="13"/>
      <c r="AT204" s="13"/>
      <c r="AU204" s="13"/>
      <c r="AV204" s="13"/>
      <c r="AW204" s="13"/>
      <c r="AX204" s="13"/>
      <c r="AY204" s="13"/>
      <c r="AZ204" s="13"/>
      <c r="BA204" s="13"/>
      <c r="BB204" s="13"/>
      <c r="BC204" s="13"/>
      <c r="BD204" s="13"/>
      <c r="BE204" s="13"/>
      <c r="BF204" s="13"/>
      <c r="BG204" s="13"/>
      <c r="BH204" s="13"/>
      <c r="BI204" s="13"/>
      <c r="BJ204" s="13"/>
      <c r="BK204" s="13"/>
      <c r="BL204" s="13"/>
    </row>
    <row r="205" spans="1:64" x14ac:dyDescent="0.35">
      <c r="A205" s="14" t="s">
        <v>100</v>
      </c>
      <c r="B205" s="14">
        <v>27892</v>
      </c>
      <c r="C205" s="14">
        <v>28081</v>
      </c>
      <c r="D205" s="14">
        <v>28366</v>
      </c>
      <c r="E205" s="14">
        <v>27969</v>
      </c>
      <c r="F205" s="14">
        <v>28184</v>
      </c>
      <c r="G205" s="14">
        <v>28472</v>
      </c>
      <c r="H205" s="14">
        <v>28912</v>
      </c>
      <c r="I205" s="14">
        <v>28966</v>
      </c>
      <c r="J205" s="14">
        <v>28879</v>
      </c>
      <c r="K205" s="14">
        <v>28942</v>
      </c>
      <c r="L205" s="14">
        <v>28641</v>
      </c>
      <c r="M205" s="14">
        <v>28588</v>
      </c>
      <c r="N205" s="14">
        <v>28707</v>
      </c>
      <c r="O205" s="14">
        <v>28782</v>
      </c>
      <c r="P205" s="14">
        <v>28809</v>
      </c>
      <c r="Q205" s="14">
        <v>28385</v>
      </c>
      <c r="R205" s="14">
        <v>28488</v>
      </c>
      <c r="S205" s="14">
        <v>28749</v>
      </c>
      <c r="T205" s="14">
        <v>29200</v>
      </c>
      <c r="U205" s="14">
        <v>29342</v>
      </c>
      <c r="V205" s="14">
        <v>29328</v>
      </c>
      <c r="W205" s="14">
        <v>29052</v>
      </c>
      <c r="X205" s="14">
        <v>28871</v>
      </c>
      <c r="Y205" s="14">
        <v>28878</v>
      </c>
      <c r="Z205" s="14">
        <v>28512</v>
      </c>
      <c r="AA205" s="14">
        <v>28823</v>
      </c>
      <c r="AB205" s="14">
        <v>28920</v>
      </c>
      <c r="AC205" s="14">
        <v>28704</v>
      </c>
      <c r="AD205" s="14">
        <v>28973</v>
      </c>
      <c r="AE205" s="14">
        <v>29155</v>
      </c>
      <c r="AF205" s="14">
        <v>29355</v>
      </c>
      <c r="AG205" s="13"/>
      <c r="AH205" s="13"/>
      <c r="AI205" s="13"/>
      <c r="AJ205" s="13"/>
      <c r="AK205" s="13"/>
      <c r="AL205" s="13"/>
      <c r="AM205" s="13"/>
      <c r="AN205" s="13"/>
      <c r="AO205" s="13"/>
      <c r="AP205" s="13"/>
      <c r="AQ205" s="13"/>
      <c r="AR205" s="13"/>
      <c r="AS205" s="13"/>
      <c r="AT205" s="13"/>
      <c r="AU205" s="13"/>
      <c r="AV205" s="13"/>
      <c r="AW205" s="13"/>
      <c r="AX205" s="13"/>
      <c r="AY205" s="13"/>
      <c r="AZ205" s="13"/>
      <c r="BA205" s="13"/>
      <c r="BB205" s="13"/>
      <c r="BC205" s="13"/>
      <c r="BD205" s="13"/>
      <c r="BE205" s="13"/>
      <c r="BF205" s="13"/>
      <c r="BG205" s="13"/>
      <c r="BH205" s="13"/>
      <c r="BI205" s="13"/>
      <c r="BJ205" s="13"/>
      <c r="BK205" s="13"/>
      <c r="BL205" s="13"/>
    </row>
    <row r="206" spans="1:64" x14ac:dyDescent="0.35">
      <c r="A206" s="14" t="s">
        <v>243</v>
      </c>
      <c r="B206" s="14">
        <v>73673</v>
      </c>
      <c r="C206" s="14">
        <v>74165</v>
      </c>
      <c r="D206" s="14">
        <v>74325</v>
      </c>
      <c r="E206" s="14">
        <v>74129</v>
      </c>
      <c r="F206" s="14">
        <v>76699</v>
      </c>
      <c r="G206" s="14">
        <v>80189</v>
      </c>
      <c r="H206" s="14">
        <v>82220</v>
      </c>
      <c r="I206" s="14">
        <v>80407</v>
      </c>
      <c r="J206" s="14">
        <v>76359</v>
      </c>
      <c r="K206" s="14">
        <v>75537</v>
      </c>
      <c r="L206" s="14">
        <v>74976</v>
      </c>
      <c r="M206" s="14">
        <v>74791</v>
      </c>
      <c r="N206" s="14">
        <v>74559</v>
      </c>
      <c r="O206" s="14">
        <v>75043</v>
      </c>
      <c r="P206" s="14">
        <v>74536</v>
      </c>
      <c r="Q206" s="14">
        <v>74348</v>
      </c>
      <c r="R206" s="14">
        <v>76642</v>
      </c>
      <c r="S206" s="14">
        <v>80591</v>
      </c>
      <c r="T206" s="14">
        <v>82897</v>
      </c>
      <c r="U206" s="14">
        <v>80995</v>
      </c>
      <c r="V206" s="14">
        <v>77690</v>
      </c>
      <c r="W206" s="14">
        <v>76758</v>
      </c>
      <c r="X206" s="14">
        <v>76359</v>
      </c>
      <c r="Y206" s="14">
        <v>76238</v>
      </c>
      <c r="Z206" s="14">
        <v>75482</v>
      </c>
      <c r="AA206" s="14">
        <v>76151</v>
      </c>
      <c r="AB206" s="14">
        <v>75846</v>
      </c>
      <c r="AC206" s="14">
        <v>75993</v>
      </c>
      <c r="AD206" s="14">
        <v>78314</v>
      </c>
      <c r="AE206" s="14">
        <v>81606</v>
      </c>
      <c r="AF206" s="14">
        <v>83623</v>
      </c>
      <c r="AG206" s="13"/>
      <c r="AH206" s="13"/>
      <c r="AI206" s="13"/>
      <c r="AJ206" s="13"/>
      <c r="AK206" s="13"/>
      <c r="AL206" s="13"/>
      <c r="AM206" s="13"/>
      <c r="AN206" s="13"/>
      <c r="AO206" s="13"/>
      <c r="AP206" s="13"/>
      <c r="AQ206" s="13"/>
      <c r="AR206" s="13"/>
      <c r="AS206" s="13"/>
      <c r="AT206" s="13"/>
      <c r="AU206" s="13"/>
      <c r="AV206" s="13"/>
      <c r="AW206" s="13"/>
      <c r="AX206" s="13"/>
      <c r="AY206" s="13"/>
      <c r="AZ206" s="13"/>
      <c r="BA206" s="13"/>
      <c r="BB206" s="13"/>
      <c r="BC206" s="13"/>
      <c r="BD206" s="13"/>
      <c r="BE206" s="13"/>
      <c r="BF206" s="13"/>
      <c r="BG206" s="13"/>
      <c r="BH206" s="13"/>
      <c r="BI206" s="13"/>
      <c r="BJ206" s="13"/>
      <c r="BK206" s="13"/>
      <c r="BL206" s="13"/>
    </row>
    <row r="207" spans="1:64" x14ac:dyDescent="0.35">
      <c r="A207" s="14" t="s">
        <v>244</v>
      </c>
      <c r="B207" s="14">
        <v>41999</v>
      </c>
      <c r="C207" s="14">
        <v>42171</v>
      </c>
      <c r="D207" s="14">
        <v>42576</v>
      </c>
      <c r="E207" s="14">
        <v>42268</v>
      </c>
      <c r="F207" s="14">
        <v>42874</v>
      </c>
      <c r="G207" s="14">
        <v>43215</v>
      </c>
      <c r="H207" s="14">
        <v>43614</v>
      </c>
      <c r="I207" s="14">
        <v>43575</v>
      </c>
      <c r="J207" s="14">
        <v>43478</v>
      </c>
      <c r="K207" s="14">
        <v>43500</v>
      </c>
      <c r="L207" s="14">
        <v>43306</v>
      </c>
      <c r="M207" s="14">
        <v>43134</v>
      </c>
      <c r="N207" s="14">
        <v>43069</v>
      </c>
      <c r="O207" s="14">
        <v>43220</v>
      </c>
      <c r="P207" s="14">
        <v>43389</v>
      </c>
      <c r="Q207" s="14">
        <v>43121</v>
      </c>
      <c r="R207" s="14">
        <v>43615</v>
      </c>
      <c r="S207" s="14">
        <v>43924</v>
      </c>
      <c r="T207" s="14">
        <v>44298</v>
      </c>
      <c r="U207" s="14">
        <v>44277</v>
      </c>
      <c r="V207" s="14">
        <v>44344</v>
      </c>
      <c r="W207" s="14">
        <v>43974</v>
      </c>
      <c r="X207" s="14">
        <v>43934</v>
      </c>
      <c r="Y207" s="14">
        <v>43804</v>
      </c>
      <c r="Z207" s="14">
        <v>43038</v>
      </c>
      <c r="AA207" s="14">
        <v>43330</v>
      </c>
      <c r="AB207" s="14">
        <v>43542</v>
      </c>
      <c r="AC207" s="14">
        <v>43391</v>
      </c>
      <c r="AD207" s="14">
        <v>43994</v>
      </c>
      <c r="AE207" s="14">
        <v>44140</v>
      </c>
      <c r="AF207" s="14">
        <v>44176</v>
      </c>
      <c r="AG207" s="13"/>
      <c r="AH207" s="13"/>
      <c r="AI207" s="13"/>
      <c r="AJ207" s="13"/>
      <c r="AK207" s="13"/>
      <c r="AL207" s="13"/>
      <c r="AM207" s="13"/>
      <c r="AN207" s="13"/>
      <c r="AO207" s="13"/>
      <c r="AP207" s="13"/>
      <c r="AQ207" s="13"/>
      <c r="AR207" s="13"/>
      <c r="AS207" s="13"/>
      <c r="AT207" s="13"/>
      <c r="AU207" s="13"/>
      <c r="AV207" s="13"/>
      <c r="AW207" s="13"/>
      <c r="AX207" s="13"/>
      <c r="AY207" s="13"/>
      <c r="AZ207" s="13"/>
      <c r="BA207" s="13"/>
      <c r="BB207" s="13"/>
      <c r="BC207" s="13"/>
      <c r="BD207" s="13"/>
      <c r="BE207" s="13"/>
      <c r="BF207" s="13"/>
      <c r="BG207" s="13"/>
      <c r="BH207" s="13"/>
      <c r="BI207" s="13"/>
      <c r="BJ207" s="13"/>
      <c r="BK207" s="13"/>
      <c r="BL207" s="13"/>
    </row>
    <row r="208" spans="1:64" x14ac:dyDescent="0.35">
      <c r="A208" s="14" t="s">
        <v>101</v>
      </c>
      <c r="B208" s="14">
        <v>24256</v>
      </c>
      <c r="C208" s="14">
        <v>24371</v>
      </c>
      <c r="D208" s="14">
        <v>24391</v>
      </c>
      <c r="E208" s="14">
        <v>24141</v>
      </c>
      <c r="F208" s="14">
        <v>24213</v>
      </c>
      <c r="G208" s="14">
        <v>24515</v>
      </c>
      <c r="H208" s="14">
        <v>24513</v>
      </c>
      <c r="I208" s="14">
        <v>24177</v>
      </c>
      <c r="J208" s="14">
        <v>24045</v>
      </c>
      <c r="K208" s="14">
        <v>23913</v>
      </c>
      <c r="L208" s="14">
        <v>23965</v>
      </c>
      <c r="M208" s="14">
        <v>23924</v>
      </c>
      <c r="N208" s="14">
        <v>24183</v>
      </c>
      <c r="O208" s="14">
        <v>24361</v>
      </c>
      <c r="P208" s="14">
        <v>24236</v>
      </c>
      <c r="Q208" s="14">
        <v>23941</v>
      </c>
      <c r="R208" s="14">
        <v>23991</v>
      </c>
      <c r="S208" s="14">
        <v>24319</v>
      </c>
      <c r="T208" s="14">
        <v>24178</v>
      </c>
      <c r="U208" s="14">
        <v>23975</v>
      </c>
      <c r="V208" s="14">
        <v>23833</v>
      </c>
      <c r="W208" s="14">
        <v>23802</v>
      </c>
      <c r="X208" s="14">
        <v>23800</v>
      </c>
      <c r="Y208" s="14">
        <v>23853</v>
      </c>
      <c r="Z208" s="14">
        <v>24052</v>
      </c>
      <c r="AA208" s="14">
        <v>24231</v>
      </c>
      <c r="AB208" s="14">
        <v>24201</v>
      </c>
      <c r="AC208" s="14">
        <v>23962</v>
      </c>
      <c r="AD208" s="14">
        <v>24064</v>
      </c>
      <c r="AE208" s="14">
        <v>24268</v>
      </c>
      <c r="AF208" s="14">
        <v>23961</v>
      </c>
      <c r="AG208" s="13"/>
      <c r="AH208" s="13"/>
      <c r="AI208" s="13"/>
      <c r="AJ208" s="13"/>
      <c r="AK208" s="13"/>
      <c r="AL208" s="13"/>
      <c r="AM208" s="13"/>
      <c r="AN208" s="13"/>
      <c r="AO208" s="13"/>
      <c r="AP208" s="13"/>
      <c r="AQ208" s="13"/>
      <c r="AR208" s="13"/>
      <c r="AS208" s="13"/>
      <c r="AT208" s="13"/>
      <c r="AU208" s="13"/>
      <c r="AV208" s="13"/>
      <c r="AW208" s="13"/>
      <c r="AX208" s="13"/>
      <c r="AY208" s="13"/>
      <c r="AZ208" s="13"/>
      <c r="BA208" s="13"/>
      <c r="BB208" s="13"/>
      <c r="BC208" s="13"/>
      <c r="BD208" s="13"/>
      <c r="BE208" s="13"/>
      <c r="BF208" s="13"/>
      <c r="BG208" s="13"/>
      <c r="BH208" s="13"/>
      <c r="BI208" s="13"/>
      <c r="BJ208" s="13"/>
      <c r="BK208" s="13"/>
      <c r="BL208" s="13"/>
    </row>
    <row r="209" spans="1:64" x14ac:dyDescent="0.35">
      <c r="A209" s="14" t="s">
        <v>102</v>
      </c>
      <c r="B209" s="14">
        <v>34783</v>
      </c>
      <c r="C209" s="14">
        <v>35497</v>
      </c>
      <c r="D209" s="14">
        <v>35778</v>
      </c>
      <c r="E209" s="14">
        <v>35295</v>
      </c>
      <c r="F209" s="14">
        <v>35320</v>
      </c>
      <c r="G209" s="14">
        <v>35643</v>
      </c>
      <c r="H209" s="14">
        <v>35963</v>
      </c>
      <c r="I209" s="14">
        <v>35597</v>
      </c>
      <c r="J209" s="14">
        <v>35449</v>
      </c>
      <c r="K209" s="14">
        <v>35267</v>
      </c>
      <c r="L209" s="14">
        <v>35260</v>
      </c>
      <c r="M209" s="14">
        <v>35446</v>
      </c>
      <c r="N209" s="14">
        <v>35613</v>
      </c>
      <c r="O209" s="14">
        <v>36294</v>
      </c>
      <c r="P209" s="14">
        <v>36016</v>
      </c>
      <c r="Q209" s="14">
        <v>35428</v>
      </c>
      <c r="R209" s="14">
        <v>35095</v>
      </c>
      <c r="S209" s="14">
        <v>35257</v>
      </c>
      <c r="T209" s="14">
        <v>35312</v>
      </c>
      <c r="U209" s="14">
        <v>35014</v>
      </c>
      <c r="V209" s="14">
        <v>35111</v>
      </c>
      <c r="W209" s="14">
        <v>35332</v>
      </c>
      <c r="X209" s="14">
        <v>35283</v>
      </c>
      <c r="Y209" s="14">
        <v>35749</v>
      </c>
      <c r="Z209" s="14">
        <v>35702</v>
      </c>
      <c r="AA209" s="14">
        <v>36543</v>
      </c>
      <c r="AB209" s="14">
        <v>36183</v>
      </c>
      <c r="AC209" s="14">
        <v>35632</v>
      </c>
      <c r="AD209" s="14">
        <v>35314</v>
      </c>
      <c r="AE209" s="14">
        <v>35373</v>
      </c>
      <c r="AF209" s="14">
        <v>35350</v>
      </c>
      <c r="AG209" s="13"/>
      <c r="AH209" s="13"/>
      <c r="AI209" s="13"/>
      <c r="AJ209" s="13"/>
      <c r="AK209" s="13"/>
      <c r="AL209" s="13"/>
      <c r="AM209" s="13"/>
      <c r="AN209" s="13"/>
      <c r="AO209" s="13"/>
      <c r="AP209" s="13"/>
      <c r="AQ209" s="13"/>
      <c r="AR209" s="13"/>
      <c r="AS209" s="13"/>
      <c r="AT209" s="13"/>
      <c r="AU209" s="13"/>
      <c r="AV209" s="13"/>
      <c r="AW209" s="13"/>
      <c r="AX209" s="13"/>
      <c r="AY209" s="13"/>
      <c r="AZ209" s="13"/>
      <c r="BA209" s="13"/>
      <c r="BB209" s="13"/>
      <c r="BC209" s="13"/>
      <c r="BD209" s="13"/>
      <c r="BE209" s="13"/>
      <c r="BF209" s="13"/>
      <c r="BG209" s="13"/>
      <c r="BH209" s="13"/>
      <c r="BI209" s="13"/>
      <c r="BJ209" s="13"/>
      <c r="BK209" s="13"/>
      <c r="BL209" s="13"/>
    </row>
    <row r="210" spans="1:64" x14ac:dyDescent="0.35">
      <c r="A210" s="14" t="s">
        <v>245</v>
      </c>
      <c r="B210" s="14">
        <v>15490</v>
      </c>
      <c r="C210" s="14">
        <v>15609</v>
      </c>
      <c r="D210" s="14">
        <v>15747</v>
      </c>
      <c r="E210" s="14">
        <v>15578</v>
      </c>
      <c r="F210" s="14">
        <v>15700</v>
      </c>
      <c r="G210" s="14">
        <v>15798</v>
      </c>
      <c r="H210" s="14">
        <v>15989</v>
      </c>
      <c r="I210" s="14">
        <v>16025</v>
      </c>
      <c r="J210" s="14">
        <v>16010</v>
      </c>
      <c r="K210" s="14">
        <v>16042</v>
      </c>
      <c r="L210" s="14">
        <v>15949</v>
      </c>
      <c r="M210" s="14">
        <v>15923</v>
      </c>
      <c r="N210" s="14">
        <v>15916</v>
      </c>
      <c r="O210" s="14">
        <v>15986</v>
      </c>
      <c r="P210" s="14">
        <v>16049</v>
      </c>
      <c r="Q210" s="14">
        <v>15888</v>
      </c>
      <c r="R210" s="14">
        <v>15947</v>
      </c>
      <c r="S210" s="14">
        <v>16040</v>
      </c>
      <c r="T210" s="14">
        <v>16211</v>
      </c>
      <c r="U210" s="14">
        <v>16295</v>
      </c>
      <c r="V210" s="14">
        <v>16315</v>
      </c>
      <c r="W210" s="14">
        <v>16189</v>
      </c>
      <c r="X210" s="14">
        <v>16125</v>
      </c>
      <c r="Y210" s="14">
        <v>16116</v>
      </c>
      <c r="Z210" s="14">
        <v>15862</v>
      </c>
      <c r="AA210" s="14">
        <v>16049</v>
      </c>
      <c r="AB210" s="14">
        <v>16133</v>
      </c>
      <c r="AC210" s="14">
        <v>16056</v>
      </c>
      <c r="AD210" s="14">
        <v>16190</v>
      </c>
      <c r="AE210" s="14">
        <v>16243</v>
      </c>
      <c r="AF210" s="14">
        <v>16296</v>
      </c>
      <c r="AG210" s="13"/>
      <c r="AH210" s="13"/>
      <c r="AI210" s="13"/>
      <c r="AJ210" s="13"/>
      <c r="AK210" s="13"/>
      <c r="AL210" s="13"/>
      <c r="AM210" s="13"/>
      <c r="AN210" s="13"/>
      <c r="AO210" s="13"/>
      <c r="AP210" s="13"/>
      <c r="AQ210" s="13"/>
      <c r="AR210" s="13"/>
      <c r="AS210" s="13"/>
      <c r="AT210" s="13"/>
      <c r="AU210" s="13"/>
      <c r="AV210" s="13"/>
      <c r="AW210" s="13"/>
      <c r="AX210" s="13"/>
      <c r="AY210" s="13"/>
      <c r="AZ210" s="13"/>
      <c r="BA210" s="13"/>
      <c r="BB210" s="13"/>
      <c r="BC210" s="13"/>
      <c r="BD210" s="13"/>
      <c r="BE210" s="13"/>
      <c r="BF210" s="13"/>
      <c r="BG210" s="13"/>
      <c r="BH210" s="13"/>
      <c r="BI210" s="13"/>
      <c r="BJ210" s="13"/>
      <c r="BK210" s="13"/>
      <c r="BL210" s="13"/>
    </row>
    <row r="211" spans="1:64" x14ac:dyDescent="0.35">
      <c r="A211" s="14" t="s">
        <v>103</v>
      </c>
      <c r="B211" s="14">
        <v>61938</v>
      </c>
      <c r="C211" s="14">
        <v>62233</v>
      </c>
      <c r="D211" s="14">
        <v>62961</v>
      </c>
      <c r="E211" s="14">
        <v>62109</v>
      </c>
      <c r="F211" s="14">
        <v>62873</v>
      </c>
      <c r="G211" s="14">
        <v>63497</v>
      </c>
      <c r="H211" s="14">
        <v>64471</v>
      </c>
      <c r="I211" s="14">
        <v>64432</v>
      </c>
      <c r="J211" s="14">
        <v>64044</v>
      </c>
      <c r="K211" s="14">
        <v>64015</v>
      </c>
      <c r="L211" s="14">
        <v>63402</v>
      </c>
      <c r="M211" s="14">
        <v>63303</v>
      </c>
      <c r="N211" s="14">
        <v>63576</v>
      </c>
      <c r="O211" s="14">
        <v>63660</v>
      </c>
      <c r="P211" s="14">
        <v>63768</v>
      </c>
      <c r="Q211" s="14">
        <v>62884</v>
      </c>
      <c r="R211" s="14">
        <v>63512</v>
      </c>
      <c r="S211" s="14">
        <v>64100</v>
      </c>
      <c r="T211" s="14">
        <v>65083</v>
      </c>
      <c r="U211" s="14">
        <v>65032</v>
      </c>
      <c r="V211" s="14">
        <v>64849</v>
      </c>
      <c r="W211" s="14">
        <v>64368</v>
      </c>
      <c r="X211" s="14">
        <v>64025</v>
      </c>
      <c r="Y211" s="14">
        <v>63984</v>
      </c>
      <c r="Z211" s="14">
        <v>63112</v>
      </c>
      <c r="AA211" s="14">
        <v>63465</v>
      </c>
      <c r="AB211" s="14">
        <v>63721</v>
      </c>
      <c r="AC211" s="14">
        <v>63244</v>
      </c>
      <c r="AD211" s="14">
        <v>64042</v>
      </c>
      <c r="AE211" s="14">
        <v>64492</v>
      </c>
      <c r="AF211" s="14">
        <v>64747</v>
      </c>
      <c r="AG211" s="13"/>
      <c r="AH211" s="13"/>
      <c r="AI211" s="13"/>
      <c r="AJ211" s="13"/>
      <c r="AK211" s="13"/>
      <c r="AL211" s="13"/>
      <c r="AM211" s="13"/>
      <c r="AN211" s="13"/>
      <c r="AO211" s="13"/>
      <c r="AP211" s="13"/>
      <c r="AQ211" s="13"/>
      <c r="AR211" s="13"/>
      <c r="AS211" s="13"/>
      <c r="AT211" s="13"/>
      <c r="AU211" s="13"/>
      <c r="AV211" s="13"/>
      <c r="AW211" s="13"/>
      <c r="AX211" s="13"/>
      <c r="AY211" s="13"/>
      <c r="AZ211" s="13"/>
      <c r="BA211" s="13"/>
      <c r="BB211" s="13"/>
      <c r="BC211" s="13"/>
      <c r="BD211" s="13"/>
      <c r="BE211" s="13"/>
      <c r="BF211" s="13"/>
      <c r="BG211" s="13"/>
      <c r="BH211" s="13"/>
      <c r="BI211" s="13"/>
      <c r="BJ211" s="13"/>
      <c r="BK211" s="13"/>
      <c r="BL211" s="13"/>
    </row>
    <row r="212" spans="1:64" x14ac:dyDescent="0.35">
      <c r="A212" s="14" t="s">
        <v>246</v>
      </c>
      <c r="B212" s="14">
        <v>1274254</v>
      </c>
      <c r="C212" s="14">
        <v>1279611</v>
      </c>
      <c r="D212" s="14">
        <v>1293110</v>
      </c>
      <c r="E212" s="14">
        <v>1279372</v>
      </c>
      <c r="F212" s="14">
        <v>1296749</v>
      </c>
      <c r="G212" s="14">
        <v>1308733</v>
      </c>
      <c r="H212" s="14">
        <v>1323903</v>
      </c>
      <c r="I212" s="14">
        <v>1322317</v>
      </c>
      <c r="J212" s="14">
        <v>1317300</v>
      </c>
      <c r="K212" s="14">
        <v>1316976</v>
      </c>
      <c r="L212" s="14">
        <v>1308313</v>
      </c>
      <c r="M212" s="14">
        <v>1305261</v>
      </c>
      <c r="N212" s="14">
        <v>1307532</v>
      </c>
      <c r="O212" s="14">
        <v>1310802</v>
      </c>
      <c r="P212" s="14">
        <v>1313985</v>
      </c>
      <c r="Q212" s="14">
        <v>1300766</v>
      </c>
      <c r="R212" s="14">
        <v>1314464</v>
      </c>
      <c r="S212" s="14">
        <v>1324986</v>
      </c>
      <c r="T212" s="14">
        <v>1340239</v>
      </c>
      <c r="U212" s="14">
        <v>1338888</v>
      </c>
      <c r="V212" s="14">
        <v>1338876</v>
      </c>
      <c r="W212" s="14">
        <v>1328156</v>
      </c>
      <c r="X212" s="14">
        <v>1324634</v>
      </c>
      <c r="Y212" s="14">
        <v>1322801</v>
      </c>
      <c r="Z212" s="14">
        <v>1303086</v>
      </c>
      <c r="AA212" s="14">
        <v>1311376</v>
      </c>
      <c r="AB212" s="14">
        <v>1316678</v>
      </c>
      <c r="AC212" s="14">
        <v>1309010</v>
      </c>
      <c r="AD212" s="14">
        <v>1325860</v>
      </c>
      <c r="AE212" s="14">
        <v>1332064</v>
      </c>
      <c r="AF212" s="14">
        <v>1335145</v>
      </c>
      <c r="AG212" s="13"/>
      <c r="AH212" s="13"/>
      <c r="AI212" s="13"/>
      <c r="AJ212" s="13"/>
      <c r="AK212" s="13"/>
      <c r="AL212" s="13"/>
      <c r="AM212" s="13"/>
      <c r="AN212" s="13"/>
      <c r="AO212" s="13"/>
      <c r="AP212" s="13"/>
      <c r="AQ212" s="13"/>
      <c r="AR212" s="13"/>
      <c r="AS212" s="13"/>
      <c r="AT212" s="13"/>
      <c r="AU212" s="13"/>
      <c r="AV212" s="13"/>
      <c r="AW212" s="13"/>
      <c r="AX212" s="13"/>
      <c r="AY212" s="13"/>
      <c r="AZ212" s="13"/>
      <c r="BA212" s="13"/>
      <c r="BB212" s="13"/>
      <c r="BC212" s="13"/>
      <c r="BD212" s="13"/>
      <c r="BE212" s="13"/>
      <c r="BF212" s="13"/>
      <c r="BG212" s="13"/>
      <c r="BH212" s="13"/>
      <c r="BI212" s="13"/>
      <c r="BJ212" s="13"/>
      <c r="BK212" s="13"/>
      <c r="BL212" s="13"/>
    </row>
    <row r="213" spans="1:64" x14ac:dyDescent="0.35">
      <c r="A213" s="14" t="s">
        <v>247</v>
      </c>
      <c r="B213" s="14">
        <v>13418</v>
      </c>
      <c r="C213" s="14">
        <v>13493</v>
      </c>
      <c r="D213" s="14">
        <v>13631</v>
      </c>
      <c r="E213" s="14">
        <v>13497</v>
      </c>
      <c r="F213" s="14">
        <v>13669</v>
      </c>
      <c r="G213" s="14">
        <v>13764</v>
      </c>
      <c r="H213" s="14">
        <v>13940</v>
      </c>
      <c r="I213" s="14">
        <v>13939</v>
      </c>
      <c r="J213" s="14">
        <v>13883</v>
      </c>
      <c r="K213" s="14">
        <v>13880</v>
      </c>
      <c r="L213" s="14">
        <v>13789</v>
      </c>
      <c r="M213" s="14">
        <v>13762</v>
      </c>
      <c r="N213" s="14">
        <v>13766</v>
      </c>
      <c r="O213" s="14">
        <v>13817</v>
      </c>
      <c r="P213" s="14">
        <v>13870</v>
      </c>
      <c r="Q213" s="14">
        <v>13743</v>
      </c>
      <c r="R213" s="14">
        <v>13879</v>
      </c>
      <c r="S213" s="14">
        <v>13975</v>
      </c>
      <c r="T213" s="14">
        <v>14138</v>
      </c>
      <c r="U213" s="14">
        <v>14126</v>
      </c>
      <c r="V213" s="14">
        <v>14117</v>
      </c>
      <c r="W213" s="14">
        <v>14015</v>
      </c>
      <c r="X213" s="14">
        <v>13967</v>
      </c>
      <c r="Y213" s="14">
        <v>13947</v>
      </c>
      <c r="Z213" s="14">
        <v>13718</v>
      </c>
      <c r="AA213" s="14">
        <v>13807</v>
      </c>
      <c r="AB213" s="14">
        <v>13879</v>
      </c>
      <c r="AC213" s="14">
        <v>13808</v>
      </c>
      <c r="AD213" s="14">
        <v>13987</v>
      </c>
      <c r="AE213" s="14">
        <v>14049</v>
      </c>
      <c r="AF213" s="14">
        <v>14072</v>
      </c>
      <c r="AG213" s="13"/>
      <c r="AH213" s="13"/>
      <c r="AI213" s="13"/>
      <c r="AJ213" s="13"/>
      <c r="AK213" s="13"/>
      <c r="AL213" s="13"/>
      <c r="AM213" s="13"/>
      <c r="AN213" s="13"/>
      <c r="AO213" s="13"/>
      <c r="AP213" s="13"/>
      <c r="AQ213" s="13"/>
      <c r="AR213" s="13"/>
      <c r="AS213" s="13"/>
      <c r="AT213" s="13"/>
      <c r="AU213" s="13"/>
      <c r="AV213" s="13"/>
      <c r="AW213" s="13"/>
      <c r="AX213" s="13"/>
      <c r="AY213" s="13"/>
      <c r="AZ213" s="13"/>
      <c r="BA213" s="13"/>
      <c r="BB213" s="13"/>
      <c r="BC213" s="13"/>
      <c r="BD213" s="13"/>
      <c r="BE213" s="13"/>
      <c r="BF213" s="13"/>
      <c r="BG213" s="13"/>
      <c r="BH213" s="13"/>
      <c r="BI213" s="13"/>
      <c r="BJ213" s="13"/>
      <c r="BK213" s="13"/>
      <c r="BL213" s="13"/>
    </row>
    <row r="214" spans="1:64" x14ac:dyDescent="0.35">
      <c r="A214" s="14" t="s">
        <v>248</v>
      </c>
      <c r="B214" s="14">
        <v>187870</v>
      </c>
      <c r="C214" s="14">
        <v>191976</v>
      </c>
      <c r="D214" s="14">
        <v>192288</v>
      </c>
      <c r="E214" s="14">
        <v>193071</v>
      </c>
      <c r="F214" s="14">
        <v>189800</v>
      </c>
      <c r="G214" s="14">
        <v>190095</v>
      </c>
      <c r="H214" s="14">
        <v>189207</v>
      </c>
      <c r="I214" s="14">
        <v>189327</v>
      </c>
      <c r="J214" s="14">
        <v>191869</v>
      </c>
      <c r="K214" s="14">
        <v>193906</v>
      </c>
      <c r="L214" s="14">
        <v>194707</v>
      </c>
      <c r="M214" s="14">
        <v>192398</v>
      </c>
      <c r="N214" s="14">
        <v>190607</v>
      </c>
      <c r="O214" s="14">
        <v>193313</v>
      </c>
      <c r="P214" s="14">
        <v>193668</v>
      </c>
      <c r="Q214" s="14">
        <v>193714</v>
      </c>
      <c r="R214" s="14">
        <v>191523</v>
      </c>
      <c r="S214" s="14">
        <v>192969</v>
      </c>
      <c r="T214" s="14">
        <v>192839</v>
      </c>
      <c r="U214" s="14">
        <v>192543</v>
      </c>
      <c r="V214" s="14">
        <v>195564</v>
      </c>
      <c r="W214" s="14">
        <v>194956</v>
      </c>
      <c r="X214" s="14">
        <v>196827</v>
      </c>
      <c r="Y214" s="14">
        <v>194270</v>
      </c>
      <c r="Z214" s="14">
        <v>191651</v>
      </c>
      <c r="AA214" s="14">
        <v>195358</v>
      </c>
      <c r="AB214" s="14">
        <v>196621</v>
      </c>
      <c r="AC214" s="14">
        <v>196546</v>
      </c>
      <c r="AD214" s="14">
        <v>194936</v>
      </c>
      <c r="AE214" s="14">
        <v>195447</v>
      </c>
      <c r="AF214" s="14">
        <v>195013</v>
      </c>
      <c r="AG214" s="13"/>
      <c r="AH214" s="13"/>
      <c r="AI214" s="13"/>
      <c r="AJ214" s="13"/>
      <c r="AK214" s="13"/>
      <c r="AL214" s="13"/>
      <c r="AM214" s="13"/>
      <c r="AN214" s="13"/>
      <c r="AO214" s="13"/>
      <c r="AP214" s="13"/>
      <c r="AQ214" s="13"/>
      <c r="AR214" s="13"/>
      <c r="AS214" s="13"/>
      <c r="AT214" s="13"/>
      <c r="AU214" s="13"/>
      <c r="AV214" s="13"/>
      <c r="AW214" s="13"/>
      <c r="AX214" s="13"/>
      <c r="AY214" s="13"/>
      <c r="AZ214" s="13"/>
      <c r="BA214" s="13"/>
      <c r="BB214" s="13"/>
      <c r="BC214" s="13"/>
      <c r="BD214" s="13"/>
      <c r="BE214" s="13"/>
      <c r="BF214" s="13"/>
      <c r="BG214" s="13"/>
      <c r="BH214" s="13"/>
      <c r="BI214" s="13"/>
      <c r="BJ214" s="13"/>
      <c r="BK214" s="13"/>
      <c r="BL214" s="13"/>
    </row>
    <row r="215" spans="1:64" x14ac:dyDescent="0.35">
      <c r="A215" s="14" t="s">
        <v>249</v>
      </c>
      <c r="B215" s="14">
        <v>37937</v>
      </c>
      <c r="C215" s="14">
        <v>38063</v>
      </c>
      <c r="D215" s="14">
        <v>38458</v>
      </c>
      <c r="E215" s="14">
        <v>38107</v>
      </c>
      <c r="F215" s="14">
        <v>38657</v>
      </c>
      <c r="G215" s="14">
        <v>39051</v>
      </c>
      <c r="H215" s="14">
        <v>39449</v>
      </c>
      <c r="I215" s="14">
        <v>39403</v>
      </c>
      <c r="J215" s="14">
        <v>39281</v>
      </c>
      <c r="K215" s="14">
        <v>39292</v>
      </c>
      <c r="L215" s="14">
        <v>39050</v>
      </c>
      <c r="M215" s="14">
        <v>38877</v>
      </c>
      <c r="N215" s="14">
        <v>38915</v>
      </c>
      <c r="O215" s="14">
        <v>38991</v>
      </c>
      <c r="P215" s="14">
        <v>39095</v>
      </c>
      <c r="Q215" s="14">
        <v>38756</v>
      </c>
      <c r="R215" s="14">
        <v>39213</v>
      </c>
      <c r="S215" s="14">
        <v>39553</v>
      </c>
      <c r="T215" s="14">
        <v>39960</v>
      </c>
      <c r="U215" s="14">
        <v>39958</v>
      </c>
      <c r="V215" s="14">
        <v>39973</v>
      </c>
      <c r="W215" s="14">
        <v>39614</v>
      </c>
      <c r="X215" s="14">
        <v>39550</v>
      </c>
      <c r="Y215" s="14">
        <v>39439</v>
      </c>
      <c r="Z215" s="14">
        <v>38814</v>
      </c>
      <c r="AA215" s="14">
        <v>39061</v>
      </c>
      <c r="AB215" s="14">
        <v>39225</v>
      </c>
      <c r="AC215" s="14">
        <v>39038</v>
      </c>
      <c r="AD215" s="14">
        <v>39578</v>
      </c>
      <c r="AE215" s="14">
        <v>39771</v>
      </c>
      <c r="AF215" s="14">
        <v>39855</v>
      </c>
      <c r="AG215" s="13"/>
      <c r="AH215" s="13"/>
      <c r="AI215" s="13"/>
      <c r="AJ215" s="13"/>
      <c r="AK215" s="13"/>
      <c r="AL215" s="13"/>
      <c r="AM215" s="13"/>
      <c r="AN215" s="13"/>
      <c r="AO215" s="13"/>
      <c r="AP215" s="13"/>
      <c r="AQ215" s="13"/>
      <c r="AR215" s="13"/>
      <c r="AS215" s="13"/>
      <c r="AT215" s="13"/>
      <c r="AU215" s="13"/>
      <c r="AV215" s="13"/>
      <c r="AW215" s="13"/>
      <c r="AX215" s="13"/>
      <c r="AY215" s="13"/>
      <c r="AZ215" s="13"/>
      <c r="BA215" s="13"/>
      <c r="BB215" s="13"/>
      <c r="BC215" s="13"/>
      <c r="BD215" s="13"/>
      <c r="BE215" s="13"/>
      <c r="BF215" s="13"/>
      <c r="BG215" s="13"/>
      <c r="BH215" s="13"/>
      <c r="BI215" s="13"/>
      <c r="BJ215" s="13"/>
      <c r="BK215" s="13"/>
      <c r="BL215" s="13"/>
    </row>
    <row r="216" spans="1:64" x14ac:dyDescent="0.35">
      <c r="A216" s="14" t="s">
        <v>55</v>
      </c>
      <c r="B216" s="14">
        <v>762075</v>
      </c>
      <c r="C216" s="14">
        <v>767215</v>
      </c>
      <c r="D216" s="14">
        <v>775038</v>
      </c>
      <c r="E216" s="14">
        <v>764123</v>
      </c>
      <c r="F216" s="14">
        <v>770027</v>
      </c>
      <c r="G216" s="14">
        <v>777938</v>
      </c>
      <c r="H216" s="14">
        <v>789977</v>
      </c>
      <c r="I216" s="14">
        <v>791474</v>
      </c>
      <c r="J216" s="14">
        <v>789046</v>
      </c>
      <c r="K216" s="14">
        <v>790780</v>
      </c>
      <c r="L216" s="14">
        <v>782481</v>
      </c>
      <c r="M216" s="14">
        <v>781033</v>
      </c>
      <c r="N216" s="14">
        <v>784351</v>
      </c>
      <c r="O216" s="14">
        <v>786368</v>
      </c>
      <c r="P216" s="14">
        <v>787079</v>
      </c>
      <c r="Q216" s="14">
        <v>775431</v>
      </c>
      <c r="R216" s="14">
        <v>778231</v>
      </c>
      <c r="S216" s="14">
        <v>785411</v>
      </c>
      <c r="T216" s="14">
        <v>797808</v>
      </c>
      <c r="U216" s="14">
        <v>801707</v>
      </c>
      <c r="V216" s="14">
        <v>801271</v>
      </c>
      <c r="W216" s="14">
        <v>793709</v>
      </c>
      <c r="X216" s="14">
        <v>788748</v>
      </c>
      <c r="Y216" s="14">
        <v>788952</v>
      </c>
      <c r="Z216" s="14">
        <v>778976</v>
      </c>
      <c r="AA216" s="14">
        <v>787465</v>
      </c>
      <c r="AB216" s="14">
        <v>790080</v>
      </c>
      <c r="AC216" s="14">
        <v>784158</v>
      </c>
      <c r="AD216" s="14">
        <v>791508</v>
      </c>
      <c r="AE216" s="14">
        <v>796540</v>
      </c>
      <c r="AF216" s="14">
        <v>802046</v>
      </c>
      <c r="AG216" s="13"/>
      <c r="AH216" s="13"/>
      <c r="AI216" s="13"/>
      <c r="AJ216" s="13"/>
      <c r="AK216" s="13"/>
      <c r="AL216" s="13"/>
      <c r="AM216" s="13"/>
      <c r="AN216" s="13"/>
      <c r="AO216" s="13"/>
      <c r="AP216" s="13"/>
      <c r="AQ216" s="13"/>
      <c r="AR216" s="13"/>
      <c r="AS216" s="13"/>
      <c r="AT216" s="13"/>
      <c r="AU216" s="13"/>
      <c r="AV216" s="13"/>
      <c r="AW216" s="13"/>
      <c r="AX216" s="13"/>
      <c r="AY216" s="13"/>
      <c r="AZ216" s="13"/>
      <c r="BA216" s="13"/>
      <c r="BB216" s="13"/>
      <c r="BC216" s="13"/>
      <c r="BD216" s="13"/>
      <c r="BE216" s="13"/>
      <c r="BF216" s="13"/>
      <c r="BG216" s="13"/>
      <c r="BH216" s="13"/>
      <c r="BI216" s="13"/>
      <c r="BJ216" s="13"/>
      <c r="BK216" s="13"/>
      <c r="BL216" s="13"/>
    </row>
    <row r="217" spans="1:64" x14ac:dyDescent="0.35">
      <c r="A217" s="14" t="s">
        <v>250</v>
      </c>
      <c r="B217" s="14">
        <v>32433</v>
      </c>
      <c r="C217" s="14">
        <v>32562</v>
      </c>
      <c r="D217" s="14">
        <v>32878</v>
      </c>
      <c r="E217" s="14">
        <v>32632</v>
      </c>
      <c r="F217" s="14">
        <v>33100</v>
      </c>
      <c r="G217" s="14">
        <v>33374</v>
      </c>
      <c r="H217" s="14">
        <v>33687</v>
      </c>
      <c r="I217" s="14">
        <v>33656</v>
      </c>
      <c r="J217" s="14">
        <v>33576</v>
      </c>
      <c r="K217" s="14">
        <v>33593</v>
      </c>
      <c r="L217" s="14">
        <v>33434</v>
      </c>
      <c r="M217" s="14">
        <v>33298</v>
      </c>
      <c r="N217" s="14">
        <v>33261</v>
      </c>
      <c r="O217" s="14">
        <v>33370</v>
      </c>
      <c r="P217" s="14">
        <v>33494</v>
      </c>
      <c r="Q217" s="14">
        <v>33273</v>
      </c>
      <c r="R217" s="14">
        <v>33656</v>
      </c>
      <c r="S217" s="14">
        <v>33903</v>
      </c>
      <c r="T217" s="14">
        <v>34201</v>
      </c>
      <c r="U217" s="14">
        <v>34187</v>
      </c>
      <c r="V217" s="14">
        <v>34233</v>
      </c>
      <c r="W217" s="14">
        <v>33944</v>
      </c>
      <c r="X217" s="14">
        <v>33910</v>
      </c>
      <c r="Y217" s="14">
        <v>33810</v>
      </c>
      <c r="Z217" s="14">
        <v>33227</v>
      </c>
      <c r="AA217" s="14">
        <v>33451</v>
      </c>
      <c r="AB217" s="14">
        <v>33611</v>
      </c>
      <c r="AC217" s="14">
        <v>33487</v>
      </c>
      <c r="AD217" s="14">
        <v>33953</v>
      </c>
      <c r="AE217" s="14">
        <v>34072</v>
      </c>
      <c r="AF217" s="14">
        <v>34109</v>
      </c>
      <c r="AG217" s="13"/>
      <c r="AH217" s="13"/>
      <c r="AI217" s="13"/>
      <c r="AJ217" s="13"/>
      <c r="AK217" s="13"/>
      <c r="AL217" s="13"/>
      <c r="AM217" s="13"/>
      <c r="AN217" s="13"/>
      <c r="AO217" s="13"/>
      <c r="AP217" s="13"/>
      <c r="AQ217" s="13"/>
      <c r="AR217" s="13"/>
      <c r="AS217" s="13"/>
      <c r="AT217" s="13"/>
      <c r="AU217" s="13"/>
      <c r="AV217" s="13"/>
      <c r="AW217" s="13"/>
      <c r="AX217" s="13"/>
      <c r="AY217" s="13"/>
      <c r="AZ217" s="13"/>
      <c r="BA217" s="13"/>
      <c r="BB217" s="13"/>
      <c r="BC217" s="13"/>
      <c r="BD217" s="13"/>
      <c r="BE217" s="13"/>
      <c r="BF217" s="13"/>
      <c r="BG217" s="13"/>
      <c r="BH217" s="13"/>
      <c r="BI217" s="13"/>
      <c r="BJ217" s="13"/>
      <c r="BK217" s="13"/>
      <c r="BL217" s="13"/>
    </row>
    <row r="218" spans="1:64" x14ac:dyDescent="0.35">
      <c r="A218" s="14" t="s">
        <v>251</v>
      </c>
      <c r="B218" s="14">
        <v>42086</v>
      </c>
      <c r="C218" s="14">
        <v>42403</v>
      </c>
      <c r="D218" s="14">
        <v>42789</v>
      </c>
      <c r="E218" s="14">
        <v>42309</v>
      </c>
      <c r="F218" s="14">
        <v>42639</v>
      </c>
      <c r="G218" s="14">
        <v>42931</v>
      </c>
      <c r="H218" s="14">
        <v>43469</v>
      </c>
      <c r="I218" s="14">
        <v>43565</v>
      </c>
      <c r="J218" s="14">
        <v>43511</v>
      </c>
      <c r="K218" s="14">
        <v>43598</v>
      </c>
      <c r="L218" s="14">
        <v>43316</v>
      </c>
      <c r="M218" s="14">
        <v>43243</v>
      </c>
      <c r="N218" s="14">
        <v>43253</v>
      </c>
      <c r="O218" s="14">
        <v>43432</v>
      </c>
      <c r="P218" s="14">
        <v>43586</v>
      </c>
      <c r="Q218" s="14">
        <v>43120</v>
      </c>
      <c r="R218" s="14">
        <v>43279</v>
      </c>
      <c r="S218" s="14">
        <v>43551</v>
      </c>
      <c r="T218" s="14">
        <v>44047</v>
      </c>
      <c r="U218" s="14">
        <v>44273</v>
      </c>
      <c r="V218" s="14">
        <v>44317</v>
      </c>
      <c r="W218" s="14">
        <v>43966</v>
      </c>
      <c r="X218" s="14">
        <v>43775</v>
      </c>
      <c r="Y218" s="14">
        <v>43758</v>
      </c>
      <c r="Z218" s="14">
        <v>43084</v>
      </c>
      <c r="AA218" s="14">
        <v>43590</v>
      </c>
      <c r="AB218" s="14">
        <v>43804</v>
      </c>
      <c r="AC218" s="14">
        <v>43579</v>
      </c>
      <c r="AD218" s="14">
        <v>43951</v>
      </c>
      <c r="AE218" s="14">
        <v>44112</v>
      </c>
      <c r="AF218" s="14">
        <v>44277</v>
      </c>
      <c r="AG218" s="13"/>
      <c r="AH218" s="13"/>
      <c r="AI218" s="13"/>
      <c r="AJ218" s="13"/>
      <c r="AK218" s="13"/>
      <c r="AL218" s="13"/>
      <c r="AM218" s="13"/>
      <c r="AN218" s="13"/>
      <c r="AO218" s="13"/>
      <c r="AP218" s="13"/>
      <c r="AQ218" s="13"/>
      <c r="AR218" s="13"/>
      <c r="AS218" s="13"/>
      <c r="AT218" s="13"/>
      <c r="AU218" s="13"/>
      <c r="AV218" s="13"/>
      <c r="AW218" s="13"/>
      <c r="AX218" s="13"/>
      <c r="AY218" s="13"/>
      <c r="AZ218" s="13"/>
      <c r="BA218" s="13"/>
      <c r="BB218" s="13"/>
      <c r="BC218" s="13"/>
      <c r="BD218" s="13"/>
      <c r="BE218" s="13"/>
      <c r="BF218" s="13"/>
      <c r="BG218" s="13"/>
      <c r="BH218" s="13"/>
      <c r="BI218" s="13"/>
      <c r="BJ218" s="13"/>
      <c r="BK218" s="13"/>
      <c r="BL218" s="13"/>
    </row>
    <row r="219" spans="1:64" x14ac:dyDescent="0.35">
      <c r="A219" s="14" t="s">
        <v>104</v>
      </c>
      <c r="B219" s="14">
        <v>14461</v>
      </c>
      <c r="C219" s="14">
        <v>14612</v>
      </c>
      <c r="D219" s="14">
        <v>14662</v>
      </c>
      <c r="E219" s="14">
        <v>14514</v>
      </c>
      <c r="F219" s="14">
        <v>14767</v>
      </c>
      <c r="G219" s="14">
        <v>15137</v>
      </c>
      <c r="H219" s="14">
        <v>15053</v>
      </c>
      <c r="I219" s="14">
        <v>14868</v>
      </c>
      <c r="J219" s="14">
        <v>14598</v>
      </c>
      <c r="K219" s="14">
        <v>14517</v>
      </c>
      <c r="L219" s="14">
        <v>14473</v>
      </c>
      <c r="M219" s="14">
        <v>14576</v>
      </c>
      <c r="N219" s="14">
        <v>14645</v>
      </c>
      <c r="O219" s="14">
        <v>14728</v>
      </c>
      <c r="P219" s="14">
        <v>14608</v>
      </c>
      <c r="Q219" s="14">
        <v>14510</v>
      </c>
      <c r="R219" s="14">
        <v>14754</v>
      </c>
      <c r="S219" s="14">
        <v>15143</v>
      </c>
      <c r="T219" s="14">
        <v>15225</v>
      </c>
      <c r="U219" s="14">
        <v>14972</v>
      </c>
      <c r="V219" s="14">
        <v>14725</v>
      </c>
      <c r="W219" s="14">
        <v>14622</v>
      </c>
      <c r="X219" s="14">
        <v>14653</v>
      </c>
      <c r="Y219" s="14">
        <v>14736</v>
      </c>
      <c r="Z219" s="14">
        <v>14696</v>
      </c>
      <c r="AA219" s="14">
        <v>14877</v>
      </c>
      <c r="AB219" s="14">
        <v>14822</v>
      </c>
      <c r="AC219" s="14">
        <v>14766</v>
      </c>
      <c r="AD219" s="14">
        <v>14997</v>
      </c>
      <c r="AE219" s="14">
        <v>15237</v>
      </c>
      <c r="AF219" s="14">
        <v>15175</v>
      </c>
      <c r="AG219" s="13"/>
      <c r="AH219" s="13"/>
      <c r="AI219" s="13"/>
      <c r="AJ219" s="13"/>
      <c r="AK219" s="13"/>
      <c r="AL219" s="13"/>
      <c r="AM219" s="13"/>
      <c r="AN219" s="13"/>
      <c r="AO219" s="13"/>
      <c r="AP219" s="13"/>
      <c r="AQ219" s="13"/>
      <c r="AR219" s="13"/>
      <c r="AS219" s="13"/>
      <c r="AT219" s="13"/>
      <c r="AU219" s="13"/>
      <c r="AV219" s="13"/>
      <c r="AW219" s="13"/>
      <c r="AX219" s="13"/>
      <c r="AY219" s="13"/>
      <c r="AZ219" s="13"/>
      <c r="BA219" s="13"/>
      <c r="BB219" s="13"/>
      <c r="BC219" s="13"/>
      <c r="BD219" s="13"/>
      <c r="BE219" s="13"/>
      <c r="BF219" s="13"/>
      <c r="BG219" s="13"/>
      <c r="BH219" s="13"/>
      <c r="BI219" s="13"/>
      <c r="BJ219" s="13"/>
      <c r="BK219" s="13"/>
      <c r="BL219" s="13"/>
    </row>
    <row r="220" spans="1:64" x14ac:dyDescent="0.35">
      <c r="A220" s="14" t="s">
        <v>252</v>
      </c>
      <c r="B220" s="14">
        <v>16471</v>
      </c>
      <c r="C220" s="14">
        <v>16533</v>
      </c>
      <c r="D220" s="14">
        <v>16697</v>
      </c>
      <c r="E220" s="14">
        <v>16564</v>
      </c>
      <c r="F220" s="14">
        <v>16802</v>
      </c>
      <c r="G220" s="14">
        <v>16951</v>
      </c>
      <c r="H220" s="14">
        <v>17113</v>
      </c>
      <c r="I220" s="14">
        <v>17096</v>
      </c>
      <c r="J220" s="14">
        <v>17053</v>
      </c>
      <c r="K220" s="14">
        <v>17060</v>
      </c>
      <c r="L220" s="14">
        <v>16972</v>
      </c>
      <c r="M220" s="14">
        <v>16901</v>
      </c>
      <c r="N220" s="14">
        <v>16893</v>
      </c>
      <c r="O220" s="14">
        <v>16942</v>
      </c>
      <c r="P220" s="14">
        <v>17000</v>
      </c>
      <c r="Q220" s="14">
        <v>16878</v>
      </c>
      <c r="R220" s="14">
        <v>17074</v>
      </c>
      <c r="S220" s="14">
        <v>17205</v>
      </c>
      <c r="T220" s="14">
        <v>17363</v>
      </c>
      <c r="U220" s="14">
        <v>17358</v>
      </c>
      <c r="V220" s="14">
        <v>17377</v>
      </c>
      <c r="W220" s="14">
        <v>17228</v>
      </c>
      <c r="X220" s="14">
        <v>17207</v>
      </c>
      <c r="Y220" s="14">
        <v>17158</v>
      </c>
      <c r="Z220" s="14">
        <v>16868</v>
      </c>
      <c r="AA220" s="14">
        <v>16980</v>
      </c>
      <c r="AB220" s="14">
        <v>17059</v>
      </c>
      <c r="AC220" s="14">
        <v>16991</v>
      </c>
      <c r="AD220" s="14">
        <v>17227</v>
      </c>
      <c r="AE220" s="14">
        <v>17294</v>
      </c>
      <c r="AF220" s="14">
        <v>17317</v>
      </c>
      <c r="AG220" s="13"/>
      <c r="AH220" s="13"/>
      <c r="AI220" s="13"/>
      <c r="AJ220" s="13"/>
      <c r="AK220" s="13"/>
      <c r="AL220" s="13"/>
      <c r="AM220" s="13"/>
      <c r="AN220" s="13"/>
      <c r="AO220" s="13"/>
      <c r="AP220" s="13"/>
      <c r="AQ220" s="13"/>
      <c r="AR220" s="13"/>
      <c r="AS220" s="13"/>
      <c r="AT220" s="13"/>
      <c r="AU220" s="13"/>
      <c r="AV220" s="13"/>
      <c r="AW220" s="13"/>
      <c r="AX220" s="13"/>
      <c r="AY220" s="13"/>
      <c r="AZ220" s="13"/>
      <c r="BA220" s="13"/>
      <c r="BB220" s="13"/>
      <c r="BC220" s="13"/>
      <c r="BD220" s="13"/>
      <c r="BE220" s="13"/>
      <c r="BF220" s="13"/>
      <c r="BG220" s="13"/>
      <c r="BH220" s="13"/>
      <c r="BI220" s="13"/>
      <c r="BJ220" s="13"/>
      <c r="BK220" s="13"/>
      <c r="BL220" s="13"/>
    </row>
    <row r="221" spans="1:64" x14ac:dyDescent="0.35">
      <c r="A221" s="14" t="s">
        <v>253</v>
      </c>
      <c r="B221" s="14">
        <v>12905</v>
      </c>
      <c r="C221" s="14">
        <v>13002</v>
      </c>
      <c r="D221" s="14">
        <v>13120</v>
      </c>
      <c r="E221" s="14">
        <v>12974</v>
      </c>
      <c r="F221" s="14">
        <v>13076</v>
      </c>
      <c r="G221" s="14">
        <v>13163</v>
      </c>
      <c r="H221" s="14">
        <v>13325</v>
      </c>
      <c r="I221" s="14">
        <v>13355</v>
      </c>
      <c r="J221" s="14">
        <v>13340</v>
      </c>
      <c r="K221" s="14">
        <v>13366</v>
      </c>
      <c r="L221" s="14">
        <v>13283</v>
      </c>
      <c r="M221" s="14">
        <v>13261</v>
      </c>
      <c r="N221" s="14">
        <v>13261</v>
      </c>
      <c r="O221" s="14">
        <v>13316</v>
      </c>
      <c r="P221" s="14">
        <v>13367</v>
      </c>
      <c r="Q221" s="14">
        <v>13226</v>
      </c>
      <c r="R221" s="14">
        <v>13276</v>
      </c>
      <c r="S221" s="14">
        <v>13356</v>
      </c>
      <c r="T221" s="14">
        <v>13505</v>
      </c>
      <c r="U221" s="14">
        <v>13575</v>
      </c>
      <c r="V221" s="14">
        <v>13590</v>
      </c>
      <c r="W221" s="14">
        <v>13483</v>
      </c>
      <c r="X221" s="14">
        <v>13426</v>
      </c>
      <c r="Y221" s="14">
        <v>13420</v>
      </c>
      <c r="Z221" s="14">
        <v>13211</v>
      </c>
      <c r="AA221" s="14">
        <v>13367</v>
      </c>
      <c r="AB221" s="14">
        <v>13434</v>
      </c>
      <c r="AC221" s="14">
        <v>13367</v>
      </c>
      <c r="AD221" s="14">
        <v>13480</v>
      </c>
      <c r="AE221" s="14">
        <v>13527</v>
      </c>
      <c r="AF221" s="14">
        <v>13576</v>
      </c>
      <c r="AG221" s="13"/>
      <c r="AH221" s="13"/>
      <c r="AI221" s="13"/>
      <c r="AJ221" s="13"/>
      <c r="AK221" s="13"/>
      <c r="AL221" s="13"/>
      <c r="AM221" s="13"/>
      <c r="AN221" s="13"/>
      <c r="AO221" s="13"/>
      <c r="AP221" s="13"/>
      <c r="AQ221" s="13"/>
      <c r="AR221" s="13"/>
      <c r="AS221" s="13"/>
      <c r="AT221" s="13"/>
      <c r="AU221" s="13"/>
      <c r="AV221" s="13"/>
      <c r="AW221" s="13"/>
      <c r="AX221" s="13"/>
      <c r="AY221" s="13"/>
      <c r="AZ221" s="13"/>
      <c r="BA221" s="13"/>
      <c r="BB221" s="13"/>
      <c r="BC221" s="13"/>
      <c r="BD221" s="13"/>
      <c r="BE221" s="13"/>
      <c r="BF221" s="13"/>
      <c r="BG221" s="13"/>
      <c r="BH221" s="13"/>
      <c r="BI221" s="13"/>
      <c r="BJ221" s="13"/>
      <c r="BK221" s="13"/>
      <c r="BL221" s="13"/>
    </row>
    <row r="222" spans="1:64" x14ac:dyDescent="0.35">
      <c r="A222" s="14" t="s">
        <v>254</v>
      </c>
      <c r="B222" s="14">
        <v>43322</v>
      </c>
      <c r="C222" s="14">
        <v>43735</v>
      </c>
      <c r="D222" s="14">
        <v>43833</v>
      </c>
      <c r="E222" s="14">
        <v>43585</v>
      </c>
      <c r="F222" s="14">
        <v>43958</v>
      </c>
      <c r="G222" s="14">
        <v>44458</v>
      </c>
      <c r="H222" s="14">
        <v>44164</v>
      </c>
      <c r="I222" s="14">
        <v>44047</v>
      </c>
      <c r="J222" s="14">
        <v>43624</v>
      </c>
      <c r="K222" s="14">
        <v>43873</v>
      </c>
      <c r="L222" s="14">
        <v>44012</v>
      </c>
      <c r="M222" s="14">
        <v>43844</v>
      </c>
      <c r="N222" s="14">
        <v>43965</v>
      </c>
      <c r="O222" s="14">
        <v>44230</v>
      </c>
      <c r="P222" s="14">
        <v>44236</v>
      </c>
      <c r="Q222" s="14">
        <v>44172</v>
      </c>
      <c r="R222" s="14">
        <v>44593</v>
      </c>
      <c r="S222" s="14">
        <v>45155</v>
      </c>
      <c r="T222" s="14">
        <v>44941</v>
      </c>
      <c r="U222" s="14">
        <v>44681</v>
      </c>
      <c r="V222" s="14">
        <v>44390</v>
      </c>
      <c r="W222" s="14">
        <v>44305</v>
      </c>
      <c r="X222" s="14">
        <v>44712</v>
      </c>
      <c r="Y222" s="14">
        <v>44596</v>
      </c>
      <c r="Z222" s="14">
        <v>44366</v>
      </c>
      <c r="AA222" s="14">
        <v>44940</v>
      </c>
      <c r="AB222" s="14">
        <v>45143</v>
      </c>
      <c r="AC222" s="14">
        <v>45258</v>
      </c>
      <c r="AD222" s="14">
        <v>45680</v>
      </c>
      <c r="AE222" s="14">
        <v>45938</v>
      </c>
      <c r="AF222" s="14">
        <v>45450</v>
      </c>
      <c r="AG222" s="14"/>
      <c r="AH222" s="14"/>
      <c r="AI222" s="14"/>
      <c r="AJ222" s="14"/>
      <c r="AK222" s="14"/>
      <c r="AL222" s="14"/>
      <c r="AM222" s="14"/>
      <c r="AN222" s="14"/>
      <c r="AO222" s="14"/>
      <c r="AP222" s="14"/>
      <c r="AQ222" s="14"/>
      <c r="AR222" s="14"/>
      <c r="AS222" s="14"/>
      <c r="AT222" s="14"/>
      <c r="AU222" s="14"/>
      <c r="AV222" s="14"/>
      <c r="AW222" s="14"/>
      <c r="AX222" s="14"/>
      <c r="AY222" s="14"/>
      <c r="AZ222" s="14"/>
      <c r="BA222" s="14"/>
      <c r="BB222" s="14"/>
      <c r="BC222" s="14"/>
      <c r="BD222" s="14"/>
      <c r="BE222" s="14"/>
      <c r="BF222" s="14"/>
      <c r="BG222" s="14"/>
      <c r="BH222" s="14"/>
      <c r="BI222" s="14"/>
      <c r="BJ222" s="14"/>
      <c r="BK222" s="14"/>
      <c r="BL222" s="14"/>
    </row>
    <row r="223" spans="1:64" x14ac:dyDescent="0.35">
      <c r="A223" s="14" t="s">
        <v>255</v>
      </c>
      <c r="B223" s="14">
        <v>27506</v>
      </c>
      <c r="C223" s="14">
        <v>28104</v>
      </c>
      <c r="D223" s="14">
        <v>28178</v>
      </c>
      <c r="E223" s="14">
        <v>28257</v>
      </c>
      <c r="F223" s="14">
        <v>27832</v>
      </c>
      <c r="G223" s="14">
        <v>27961</v>
      </c>
      <c r="H223" s="14">
        <v>27928</v>
      </c>
      <c r="I223" s="14">
        <v>27854</v>
      </c>
      <c r="J223" s="14">
        <v>28184</v>
      </c>
      <c r="K223" s="14">
        <v>28484</v>
      </c>
      <c r="L223" s="14">
        <v>28507</v>
      </c>
      <c r="M223" s="14">
        <v>28133</v>
      </c>
      <c r="N223" s="14">
        <v>27973</v>
      </c>
      <c r="O223" s="14">
        <v>28355</v>
      </c>
      <c r="P223" s="14">
        <v>28333</v>
      </c>
      <c r="Q223" s="14">
        <v>28271</v>
      </c>
      <c r="R223" s="14">
        <v>28043</v>
      </c>
      <c r="S223" s="14">
        <v>28341</v>
      </c>
      <c r="T223" s="14">
        <v>28481</v>
      </c>
      <c r="U223" s="14">
        <v>28337</v>
      </c>
      <c r="V223" s="14">
        <v>28729</v>
      </c>
      <c r="W223" s="14">
        <v>28564</v>
      </c>
      <c r="X223" s="14">
        <v>28819</v>
      </c>
      <c r="Y223" s="14">
        <v>28418</v>
      </c>
      <c r="Z223" s="14">
        <v>28115</v>
      </c>
      <c r="AA223" s="14">
        <v>28652</v>
      </c>
      <c r="AB223" s="14">
        <v>28757</v>
      </c>
      <c r="AC223" s="14">
        <v>28715</v>
      </c>
      <c r="AD223" s="14">
        <v>28512</v>
      </c>
      <c r="AE223" s="14">
        <v>28661</v>
      </c>
      <c r="AF223" s="14">
        <v>28659</v>
      </c>
      <c r="AG223" s="14"/>
      <c r="AH223" s="14"/>
      <c r="AI223" s="14"/>
      <c r="AJ223" s="14"/>
      <c r="AK223" s="14"/>
      <c r="AL223" s="14"/>
      <c r="AM223" s="14"/>
      <c r="AN223" s="14"/>
      <c r="AO223" s="14"/>
      <c r="AP223" s="14"/>
      <c r="AQ223" s="14"/>
      <c r="AR223" s="14"/>
      <c r="AS223" s="14"/>
      <c r="AT223" s="14"/>
      <c r="AU223" s="14"/>
      <c r="AV223" s="14"/>
      <c r="AW223" s="14"/>
      <c r="AX223" s="14"/>
      <c r="AY223" s="14"/>
      <c r="AZ223" s="14"/>
      <c r="BA223" s="14"/>
      <c r="BB223" s="14"/>
      <c r="BC223" s="14"/>
      <c r="BD223" s="14"/>
      <c r="BE223" s="14"/>
      <c r="BF223" s="14"/>
      <c r="BG223" s="14"/>
      <c r="BH223" s="14"/>
      <c r="BI223" s="14"/>
      <c r="BJ223" s="14"/>
      <c r="BK223" s="14"/>
      <c r="BL223" s="14"/>
    </row>
    <row r="224" spans="1:64" x14ac:dyDescent="0.35">
      <c r="A224" s="10"/>
      <c r="B224" s="9"/>
      <c r="C224" s="9"/>
      <c r="D224" s="9"/>
      <c r="E224" s="9"/>
      <c r="F224" s="9"/>
      <c r="G224" s="9"/>
      <c r="H224" s="9"/>
      <c r="I224" s="9"/>
      <c r="J224" s="9"/>
      <c r="K224" s="9"/>
      <c r="L224" s="9"/>
      <c r="M224" s="9"/>
      <c r="N224" s="9"/>
      <c r="O224" s="9"/>
      <c r="P224" s="9"/>
      <c r="Q224" s="9"/>
      <c r="R224" s="9"/>
      <c r="S224" s="9"/>
      <c r="T224" s="9"/>
      <c r="U224" s="9"/>
      <c r="V224" s="9"/>
      <c r="W224" s="9"/>
      <c r="X224" s="9"/>
      <c r="Y224" s="9"/>
      <c r="Z224" s="9"/>
      <c r="AA224" s="9"/>
      <c r="AB224" s="9"/>
    </row>
    <row r="225" spans="1:28" x14ac:dyDescent="0.35">
      <c r="A225" s="10"/>
      <c r="B225" s="9"/>
      <c r="C225" s="9"/>
      <c r="D225" s="9"/>
      <c r="E225" s="9"/>
      <c r="F225" s="9"/>
      <c r="G225" s="9"/>
      <c r="H225" s="9"/>
      <c r="I225" s="9"/>
      <c r="J225" s="9"/>
      <c r="K225" s="9"/>
      <c r="L225" s="9"/>
      <c r="M225" s="9"/>
      <c r="N225" s="9"/>
      <c r="O225" s="9"/>
      <c r="P225" s="9"/>
      <c r="Q225" s="9"/>
      <c r="R225" s="9"/>
      <c r="S225" s="9"/>
      <c r="T225" s="9"/>
      <c r="U225" s="9"/>
      <c r="V225" s="9"/>
      <c r="W225" s="9"/>
      <c r="X225" s="9"/>
      <c r="Y225" s="9"/>
      <c r="Z225" s="9"/>
      <c r="AA225" s="9"/>
      <c r="AB225" s="9"/>
    </row>
    <row r="226" spans="1:28" x14ac:dyDescent="0.35">
      <c r="A226" s="10"/>
      <c r="B226" s="9"/>
      <c r="C226" s="9"/>
      <c r="D226" s="9"/>
      <c r="E226" s="9"/>
      <c r="F226" s="9"/>
      <c r="G226" s="9"/>
      <c r="H226" s="9"/>
      <c r="I226" s="9"/>
      <c r="J226" s="9"/>
      <c r="K226" s="9"/>
      <c r="L226" s="9"/>
      <c r="M226" s="9"/>
      <c r="N226" s="9"/>
      <c r="O226" s="9"/>
      <c r="P226" s="9"/>
      <c r="Q226" s="9"/>
      <c r="R226" s="9"/>
      <c r="S226" s="9"/>
      <c r="T226" s="9"/>
      <c r="U226" s="9"/>
      <c r="V226" s="9"/>
      <c r="W226" s="9"/>
      <c r="X226" s="9"/>
      <c r="Y226" s="9"/>
      <c r="Z226" s="9"/>
      <c r="AA226" s="9"/>
      <c r="AB226" s="9"/>
    </row>
    <row r="227" spans="1:28" x14ac:dyDescent="0.35">
      <c r="A227" s="10"/>
      <c r="B227" s="9"/>
      <c r="C227" s="9"/>
      <c r="D227" s="9"/>
      <c r="E227" s="9"/>
      <c r="F227" s="9"/>
      <c r="G227" s="9"/>
      <c r="H227" s="9"/>
      <c r="I227" s="9"/>
      <c r="J227" s="9"/>
      <c r="K227" s="9"/>
      <c r="L227" s="9"/>
      <c r="M227" s="9"/>
      <c r="N227" s="9"/>
      <c r="O227" s="9"/>
      <c r="P227" s="9"/>
      <c r="Q227" s="9"/>
      <c r="R227" s="9"/>
      <c r="S227" s="9"/>
      <c r="T227" s="9"/>
      <c r="U227" s="9"/>
      <c r="V227" s="9"/>
      <c r="W227" s="9"/>
      <c r="X227" s="9"/>
      <c r="Y227" s="9"/>
      <c r="Z227" s="9"/>
      <c r="AA227" s="9"/>
      <c r="AB227" s="9"/>
    </row>
    <row r="228" spans="1:28" x14ac:dyDescent="0.35">
      <c r="A228" s="10"/>
      <c r="B228" s="9"/>
      <c r="C228" s="9"/>
      <c r="D228" s="9"/>
      <c r="E228" s="9"/>
      <c r="F228" s="9"/>
      <c r="G228" s="9"/>
      <c r="H228" s="9"/>
      <c r="I228" s="9"/>
      <c r="J228" s="9"/>
      <c r="K228" s="9"/>
      <c r="L228" s="9"/>
      <c r="M228" s="9"/>
      <c r="N228" s="9"/>
      <c r="O228" s="9"/>
      <c r="P228" s="9"/>
      <c r="Q228" s="9"/>
      <c r="R228" s="9"/>
      <c r="S228" s="9"/>
      <c r="T228" s="9"/>
      <c r="U228" s="9"/>
      <c r="V228" s="9"/>
      <c r="W228" s="9"/>
      <c r="X228" s="9"/>
      <c r="Y228" s="9"/>
      <c r="Z228" s="9"/>
      <c r="AA228" s="9"/>
      <c r="AB228" s="9"/>
    </row>
    <row r="229" spans="1:28" x14ac:dyDescent="0.35">
      <c r="A229" s="10"/>
      <c r="B229" s="9"/>
      <c r="C229" s="9"/>
      <c r="D229" s="9"/>
      <c r="E229" s="9"/>
      <c r="F229" s="9"/>
      <c r="G229" s="9"/>
      <c r="H229" s="9"/>
      <c r="I229" s="9"/>
      <c r="J229" s="9"/>
      <c r="K229" s="9"/>
      <c r="L229" s="9"/>
      <c r="M229" s="9"/>
      <c r="N229" s="9"/>
      <c r="O229" s="9"/>
      <c r="P229" s="9"/>
      <c r="Q229" s="9"/>
      <c r="R229" s="9"/>
      <c r="S229" s="9"/>
      <c r="T229" s="9"/>
      <c r="U229" s="9"/>
      <c r="V229" s="9"/>
      <c r="W229" s="9"/>
      <c r="X229" s="9"/>
      <c r="Y229" s="9"/>
      <c r="Z229" s="9"/>
      <c r="AA229" s="9"/>
      <c r="AB229" s="9"/>
    </row>
    <row r="230" spans="1:28" x14ac:dyDescent="0.35">
      <c r="A230" s="10"/>
      <c r="B230" s="9"/>
      <c r="C230" s="9"/>
      <c r="D230" s="9"/>
      <c r="E230" s="9"/>
      <c r="F230" s="9"/>
      <c r="G230" s="9"/>
      <c r="H230" s="9"/>
      <c r="I230" s="9"/>
      <c r="J230" s="9"/>
      <c r="K230" s="9"/>
      <c r="L230" s="9"/>
      <c r="M230" s="9"/>
      <c r="N230" s="9"/>
      <c r="O230" s="9"/>
      <c r="P230" s="9"/>
      <c r="Q230" s="9"/>
      <c r="R230" s="9"/>
      <c r="S230" s="9"/>
      <c r="T230" s="9"/>
      <c r="U230" s="9"/>
      <c r="V230" s="9"/>
      <c r="W230" s="9"/>
      <c r="X230" s="9"/>
      <c r="Y230" s="9"/>
      <c r="Z230" s="9"/>
      <c r="AA230" s="9"/>
      <c r="AB230" s="9"/>
    </row>
    <row r="231" spans="1:28" x14ac:dyDescent="0.35">
      <c r="A231" s="10"/>
      <c r="B231" s="9"/>
      <c r="C231" s="9"/>
      <c r="D231" s="9"/>
      <c r="E231" s="9"/>
      <c r="F231" s="9"/>
      <c r="G231" s="9"/>
      <c r="H231" s="9"/>
      <c r="I231" s="9"/>
      <c r="J231" s="9"/>
      <c r="K231" s="9"/>
      <c r="L231" s="9"/>
      <c r="M231" s="9"/>
      <c r="N231" s="9"/>
      <c r="O231" s="9"/>
      <c r="P231" s="9"/>
      <c r="Q231" s="9"/>
      <c r="R231" s="9"/>
      <c r="S231" s="9"/>
      <c r="T231" s="9"/>
      <c r="U231" s="9"/>
      <c r="V231" s="9"/>
      <c r="W231" s="9"/>
      <c r="X231" s="9"/>
      <c r="Y231" s="9"/>
      <c r="Z231" s="9"/>
      <c r="AA231" s="9"/>
      <c r="AB231" s="9"/>
    </row>
    <row r="232" spans="1:28" x14ac:dyDescent="0.35">
      <c r="A232" s="10"/>
      <c r="B232" s="9"/>
      <c r="C232" s="9"/>
      <c r="D232" s="9"/>
      <c r="E232" s="9"/>
      <c r="F232" s="9"/>
      <c r="G232" s="9"/>
      <c r="H232" s="9"/>
      <c r="I232" s="9"/>
      <c r="J232" s="9"/>
      <c r="K232" s="9"/>
      <c r="L232" s="9"/>
      <c r="M232" s="9"/>
      <c r="N232" s="9"/>
      <c r="O232" s="9"/>
      <c r="P232" s="9"/>
      <c r="Q232" s="9"/>
      <c r="R232" s="9"/>
      <c r="S232" s="9"/>
      <c r="T232" s="9"/>
      <c r="U232" s="9"/>
      <c r="V232" s="9"/>
      <c r="W232" s="9"/>
      <c r="X232" s="9"/>
      <c r="Y232" s="9"/>
      <c r="Z232" s="9"/>
      <c r="AA232" s="9"/>
      <c r="AB232" s="9"/>
    </row>
    <row r="233" spans="1:28" x14ac:dyDescent="0.35">
      <c r="A233" s="10"/>
      <c r="B233" s="9"/>
      <c r="C233" s="9"/>
      <c r="D233" s="9"/>
      <c r="E233" s="9"/>
      <c r="F233" s="9"/>
      <c r="G233" s="9"/>
      <c r="H233" s="9"/>
      <c r="I233" s="9"/>
      <c r="J233" s="9"/>
      <c r="K233" s="9"/>
      <c r="L233" s="9"/>
      <c r="M233" s="9"/>
      <c r="N233" s="9"/>
      <c r="O233" s="9"/>
      <c r="P233" s="9"/>
      <c r="Q233" s="9"/>
      <c r="R233" s="9"/>
      <c r="S233" s="9"/>
      <c r="T233" s="9"/>
      <c r="U233" s="9"/>
      <c r="V233" s="9"/>
      <c r="W233" s="9"/>
      <c r="X233" s="9"/>
      <c r="Y233" s="9"/>
      <c r="Z233" s="9"/>
      <c r="AA233" s="9"/>
      <c r="AB233" s="9"/>
    </row>
    <row r="234" spans="1:28" x14ac:dyDescent="0.35">
      <c r="A234" s="10"/>
      <c r="B234" s="9"/>
      <c r="C234" s="9"/>
      <c r="D234" s="9"/>
      <c r="E234" s="9"/>
      <c r="F234" s="9"/>
      <c r="G234" s="9"/>
      <c r="H234" s="9"/>
      <c r="I234" s="9"/>
      <c r="J234" s="9"/>
      <c r="K234" s="9"/>
      <c r="L234" s="9"/>
      <c r="M234" s="9"/>
      <c r="N234" s="9"/>
      <c r="O234" s="9"/>
      <c r="P234" s="9"/>
      <c r="Q234" s="9"/>
      <c r="R234" s="9"/>
      <c r="S234" s="9"/>
      <c r="T234" s="9"/>
      <c r="U234" s="9"/>
      <c r="V234" s="9"/>
      <c r="W234" s="9"/>
      <c r="X234" s="9"/>
      <c r="Y234" s="9"/>
      <c r="Z234" s="9"/>
      <c r="AA234" s="9"/>
      <c r="AB234" s="9"/>
    </row>
    <row r="235" spans="1:28" x14ac:dyDescent="0.35">
      <c r="A235" s="10"/>
      <c r="B235" s="9"/>
      <c r="C235" s="9"/>
      <c r="D235" s="9"/>
      <c r="E235" s="9"/>
      <c r="F235" s="9"/>
      <c r="G235" s="9"/>
      <c r="H235" s="9"/>
      <c r="I235" s="9"/>
      <c r="J235" s="9"/>
      <c r="K235" s="9"/>
      <c r="L235" s="9"/>
      <c r="M235" s="9"/>
      <c r="N235" s="9"/>
      <c r="O235" s="9"/>
      <c r="P235" s="9"/>
      <c r="Q235" s="9"/>
      <c r="R235" s="9"/>
      <c r="S235" s="9"/>
      <c r="T235" s="9"/>
      <c r="U235" s="9"/>
      <c r="V235" s="9"/>
      <c r="W235" s="9"/>
      <c r="X235" s="9"/>
      <c r="Y235" s="9"/>
      <c r="Z235" s="9"/>
      <c r="AA235" s="9"/>
      <c r="AB235" s="9"/>
    </row>
    <row r="236" spans="1:28" x14ac:dyDescent="0.35">
      <c r="A236" s="10"/>
      <c r="B236" s="9"/>
      <c r="C236" s="9"/>
      <c r="D236" s="9"/>
      <c r="E236" s="9"/>
      <c r="F236" s="9"/>
      <c r="G236" s="9"/>
      <c r="H236" s="9"/>
      <c r="I236" s="9"/>
      <c r="J236" s="9"/>
      <c r="K236" s="9"/>
      <c r="L236" s="9"/>
      <c r="M236" s="9"/>
      <c r="N236" s="9"/>
      <c r="O236" s="9"/>
      <c r="P236" s="9"/>
      <c r="Q236" s="9"/>
      <c r="R236" s="9"/>
      <c r="S236" s="9"/>
      <c r="T236" s="9"/>
      <c r="U236" s="9"/>
      <c r="V236" s="9"/>
      <c r="W236" s="9"/>
      <c r="X236" s="9"/>
      <c r="Y236" s="9"/>
      <c r="Z236" s="9"/>
      <c r="AA236" s="9"/>
      <c r="AB236" s="9"/>
    </row>
    <row r="237" spans="1:28" x14ac:dyDescent="0.35">
      <c r="A237" s="10"/>
      <c r="B237" s="9"/>
      <c r="C237" s="9"/>
      <c r="D237" s="9"/>
      <c r="E237" s="9"/>
      <c r="F237" s="9"/>
      <c r="G237" s="9"/>
      <c r="H237" s="9"/>
      <c r="I237" s="9"/>
      <c r="J237" s="9"/>
      <c r="K237" s="9"/>
      <c r="L237" s="9"/>
      <c r="M237" s="9"/>
      <c r="N237" s="9"/>
      <c r="O237" s="9"/>
      <c r="P237" s="9"/>
      <c r="Q237" s="9"/>
      <c r="R237" s="9"/>
      <c r="S237" s="9"/>
      <c r="T237" s="9"/>
      <c r="U237" s="9"/>
      <c r="V237" s="9"/>
      <c r="W237" s="9"/>
      <c r="X237" s="9"/>
      <c r="Y237" s="9"/>
      <c r="Z237" s="9"/>
      <c r="AA237" s="9"/>
      <c r="AB237" s="9"/>
    </row>
    <row r="238" spans="1:28" x14ac:dyDescent="0.35">
      <c r="A238" s="10"/>
      <c r="B238" s="9"/>
      <c r="C238" s="9"/>
      <c r="D238" s="9"/>
      <c r="E238" s="9"/>
      <c r="F238" s="9"/>
      <c r="G238" s="9"/>
      <c r="H238" s="9"/>
      <c r="I238" s="9"/>
      <c r="J238" s="9"/>
      <c r="K238" s="9"/>
      <c r="L238" s="9"/>
      <c r="M238" s="9"/>
      <c r="N238" s="9"/>
      <c r="O238" s="9"/>
      <c r="P238" s="9"/>
      <c r="Q238" s="9"/>
      <c r="R238" s="9"/>
      <c r="S238" s="9"/>
      <c r="T238" s="9"/>
      <c r="U238" s="9"/>
      <c r="V238" s="9"/>
      <c r="W238" s="9"/>
      <c r="X238" s="9"/>
      <c r="Y238" s="9"/>
      <c r="Z238" s="9"/>
      <c r="AA238" s="9"/>
      <c r="AB238" s="9"/>
    </row>
    <row r="239" spans="1:28" x14ac:dyDescent="0.35">
      <c r="A239" s="10"/>
      <c r="B239" s="9"/>
      <c r="C239" s="9"/>
      <c r="D239" s="9"/>
      <c r="E239" s="9"/>
      <c r="F239" s="9"/>
      <c r="G239" s="9"/>
      <c r="H239" s="9"/>
      <c r="I239" s="9"/>
      <c r="J239" s="9"/>
      <c r="K239" s="9"/>
      <c r="L239" s="9"/>
      <c r="M239" s="9"/>
      <c r="N239" s="9"/>
      <c r="O239" s="9"/>
      <c r="P239" s="9"/>
      <c r="Q239" s="9"/>
      <c r="R239" s="9"/>
      <c r="S239" s="9"/>
      <c r="T239" s="9"/>
      <c r="U239" s="9"/>
      <c r="V239" s="9"/>
      <c r="W239" s="9"/>
      <c r="X239" s="9"/>
      <c r="Y239" s="9"/>
      <c r="Z239" s="9"/>
      <c r="AA239" s="9"/>
      <c r="AB239" s="9"/>
    </row>
    <row r="240" spans="1:28" x14ac:dyDescent="0.35">
      <c r="A240" s="10"/>
      <c r="B240" s="9"/>
      <c r="C240" s="9"/>
      <c r="D240" s="9"/>
      <c r="E240" s="9"/>
      <c r="F240" s="9"/>
      <c r="G240" s="9"/>
      <c r="H240" s="9"/>
      <c r="I240" s="9"/>
      <c r="J240" s="9"/>
      <c r="K240" s="9"/>
      <c r="L240" s="9"/>
      <c r="M240" s="9"/>
      <c r="N240" s="9"/>
      <c r="O240" s="9"/>
      <c r="P240" s="9"/>
      <c r="Q240" s="9"/>
      <c r="R240" s="9"/>
      <c r="S240" s="9"/>
      <c r="T240" s="9"/>
      <c r="U240" s="9"/>
      <c r="V240" s="9"/>
      <c r="W240" s="9"/>
      <c r="X240" s="9"/>
      <c r="Y240" s="9"/>
      <c r="Z240" s="9"/>
      <c r="AA240" s="9"/>
      <c r="AB240" s="9"/>
    </row>
    <row r="241" spans="1:28" x14ac:dyDescent="0.35">
      <c r="A241" s="10"/>
      <c r="B241" s="9"/>
      <c r="C241" s="9"/>
      <c r="D241" s="9"/>
      <c r="E241" s="9"/>
      <c r="F241" s="9"/>
      <c r="G241" s="9"/>
      <c r="H241" s="9"/>
      <c r="I241" s="9"/>
      <c r="J241" s="9"/>
      <c r="K241" s="9"/>
      <c r="L241" s="9"/>
      <c r="M241" s="9"/>
      <c r="N241" s="9"/>
      <c r="O241" s="9"/>
      <c r="P241" s="9"/>
      <c r="Q241" s="9"/>
      <c r="R241" s="9"/>
      <c r="S241" s="9"/>
      <c r="T241" s="9"/>
      <c r="U241" s="9"/>
      <c r="V241" s="9"/>
      <c r="W241" s="9"/>
      <c r="X241" s="9"/>
      <c r="Y241" s="9"/>
      <c r="Z241" s="9"/>
      <c r="AA241" s="9"/>
      <c r="AB241" s="9"/>
    </row>
    <row r="242" spans="1:28" x14ac:dyDescent="0.35">
      <c r="A242" s="10"/>
      <c r="B242" s="9"/>
      <c r="C242" s="9"/>
      <c r="D242" s="9"/>
      <c r="E242" s="9"/>
      <c r="F242" s="9"/>
      <c r="G242" s="9"/>
      <c r="H242" s="9"/>
      <c r="I242" s="9"/>
      <c r="J242" s="9"/>
      <c r="K242" s="9"/>
      <c r="L242" s="9"/>
      <c r="M242" s="9"/>
      <c r="N242" s="9"/>
      <c r="O242" s="9"/>
      <c r="P242" s="9"/>
      <c r="Q242" s="9"/>
      <c r="R242" s="9"/>
      <c r="S242" s="9"/>
      <c r="T242" s="9"/>
      <c r="U242" s="9"/>
      <c r="V242" s="9"/>
      <c r="W242" s="9"/>
      <c r="X242" s="9"/>
      <c r="Y242" s="9"/>
      <c r="Z242" s="9"/>
      <c r="AA242" s="9"/>
      <c r="AB242" s="9"/>
    </row>
    <row r="243" spans="1:28" x14ac:dyDescent="0.35">
      <c r="A243" s="10"/>
      <c r="B243" s="9"/>
      <c r="C243" s="9"/>
      <c r="D243" s="9"/>
      <c r="E243" s="9"/>
      <c r="F243" s="9"/>
      <c r="G243" s="9"/>
      <c r="H243" s="9"/>
      <c r="I243" s="9"/>
      <c r="J243" s="9"/>
      <c r="K243" s="9"/>
      <c r="L243" s="9"/>
      <c r="M243" s="9"/>
      <c r="N243" s="9"/>
      <c r="O243" s="9"/>
      <c r="P243" s="9"/>
      <c r="Q243" s="9"/>
      <c r="R243" s="9"/>
      <c r="S243" s="9"/>
      <c r="T243" s="9"/>
      <c r="U243" s="9"/>
      <c r="V243" s="9"/>
      <c r="W243" s="9"/>
      <c r="X243" s="9"/>
      <c r="Y243" s="9"/>
      <c r="Z243" s="9"/>
      <c r="AA243" s="9"/>
      <c r="AB243" s="9"/>
    </row>
    <row r="244" spans="1:28" x14ac:dyDescent="0.35">
      <c r="A244" s="10"/>
      <c r="B244" s="9"/>
      <c r="C244" s="9"/>
      <c r="D244" s="9"/>
      <c r="E244" s="9"/>
      <c r="F244" s="9"/>
      <c r="G244" s="9"/>
      <c r="H244" s="9"/>
      <c r="I244" s="9"/>
      <c r="J244" s="9"/>
      <c r="K244" s="9"/>
      <c r="L244" s="9"/>
      <c r="M244" s="9"/>
      <c r="N244" s="9"/>
      <c r="O244" s="9"/>
      <c r="P244" s="9"/>
      <c r="Q244" s="9"/>
      <c r="R244" s="9"/>
      <c r="S244" s="9"/>
      <c r="T244" s="9"/>
      <c r="U244" s="9"/>
      <c r="V244" s="9"/>
      <c r="W244" s="9"/>
      <c r="X244" s="9"/>
      <c r="Y244" s="9"/>
      <c r="Z244" s="9"/>
      <c r="AA244" s="9"/>
      <c r="AB244" s="9"/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 codeName="Sheet9"/>
  <dimension ref="A1:R249"/>
  <sheetViews>
    <sheetView zoomScale="90" zoomScaleNormal="90" workbookViewId="0">
      <selection activeCell="D222" sqref="D222"/>
    </sheetView>
  </sheetViews>
  <sheetFormatPr defaultColWidth="9.1796875" defaultRowHeight="14.5" x14ac:dyDescent="0.35"/>
  <cols>
    <col min="1" max="1" width="51.26953125" style="1" customWidth="1"/>
    <col min="2" max="9" width="13.26953125" style="1" customWidth="1"/>
    <col min="10" max="10" width="12.26953125" style="1" customWidth="1"/>
    <col min="11" max="11" width="11.1796875" style="1" customWidth="1"/>
    <col min="12" max="12" width="9.7265625" style="1" bestFit="1" customWidth="1"/>
    <col min="13" max="16384" width="9.1796875" style="1"/>
  </cols>
  <sheetData>
    <row r="1" spans="1:18" x14ac:dyDescent="0.35">
      <c r="A1" s="6" t="s">
        <v>3</v>
      </c>
      <c r="B1" s="17">
        <v>42370</v>
      </c>
      <c r="C1" s="17">
        <v>42401</v>
      </c>
      <c r="D1" s="17">
        <v>42430</v>
      </c>
      <c r="E1" s="17">
        <v>42461</v>
      </c>
      <c r="F1" s="17">
        <v>42491</v>
      </c>
      <c r="G1" s="17">
        <v>42522</v>
      </c>
      <c r="H1" s="17">
        <v>42552</v>
      </c>
      <c r="I1" s="17">
        <v>42583</v>
      </c>
      <c r="J1" s="17"/>
      <c r="K1" s="17"/>
      <c r="L1" s="17"/>
      <c r="M1" s="17"/>
      <c r="N1" s="17"/>
    </row>
    <row r="2" spans="1:18" x14ac:dyDescent="0.35">
      <c r="A2" s="8" t="s">
        <v>2</v>
      </c>
      <c r="B2" s="17">
        <v>43070</v>
      </c>
      <c r="C2" s="17">
        <v>43101</v>
      </c>
      <c r="D2" s="17">
        <v>43132</v>
      </c>
      <c r="E2" s="17">
        <v>43160</v>
      </c>
      <c r="F2" s="17">
        <v>43191</v>
      </c>
      <c r="G2" s="17">
        <v>43221</v>
      </c>
      <c r="H2" s="17">
        <v>43252</v>
      </c>
      <c r="I2" s="17">
        <v>43282</v>
      </c>
      <c r="J2" s="17"/>
      <c r="K2" s="17"/>
      <c r="L2" s="17"/>
      <c r="M2" s="17"/>
      <c r="N2" s="17"/>
      <c r="O2" s="17"/>
      <c r="P2" s="17"/>
      <c r="Q2" s="17"/>
      <c r="R2" s="17"/>
    </row>
    <row r="3" spans="1:18" x14ac:dyDescent="0.35">
      <c r="A3" s="14" t="s">
        <v>105</v>
      </c>
      <c r="B3" s="16">
        <f>SUM('Step 1'!B3:Y3)</f>
        <v>1136153</v>
      </c>
      <c r="C3" s="16">
        <f>SUM('Step 1'!C3:Z3)</f>
        <v>1136691</v>
      </c>
      <c r="D3" s="16">
        <f>SUM('Step 1'!D3:AA3)</f>
        <v>1137127</v>
      </c>
      <c r="E3" s="16">
        <f>SUM('Step 1'!E3:AB3)</f>
        <v>1137453</v>
      </c>
      <c r="F3" s="16">
        <f>SUM('Step 1'!F3:AC3)</f>
        <v>1137637</v>
      </c>
      <c r="G3" s="16">
        <f>SUM('Step 1'!G3:AD3)</f>
        <v>1137796</v>
      </c>
      <c r="H3" s="16">
        <f>SUM('Step 1'!H3:AE3)</f>
        <v>1137433</v>
      </c>
      <c r="I3" s="16">
        <f>SUM('Step 1'!I3:AF3)</f>
        <v>1137527</v>
      </c>
      <c r="J3" s="4"/>
      <c r="K3" s="4"/>
      <c r="L3" s="4"/>
    </row>
    <row r="4" spans="1:18" x14ac:dyDescent="0.35">
      <c r="A4" s="14" t="s">
        <v>37</v>
      </c>
      <c r="B4" s="16">
        <f>SUM('Step 1'!B4:Y4)</f>
        <v>92166</v>
      </c>
      <c r="C4" s="16">
        <f>SUM('Step 1'!C4:Z4)</f>
        <v>92265</v>
      </c>
      <c r="D4" s="16">
        <f>SUM('Step 1'!D4:AA4)</f>
        <v>92372</v>
      </c>
      <c r="E4" s="16">
        <f>SUM('Step 1'!E4:AB4)</f>
        <v>92468</v>
      </c>
      <c r="F4" s="16">
        <f>SUM('Step 1'!F4:AC4)</f>
        <v>92554</v>
      </c>
      <c r="G4" s="16">
        <f>SUM('Step 1'!G4:AD4)</f>
        <v>92653</v>
      </c>
      <c r="H4" s="16">
        <f>SUM('Step 1'!H4:AE4)</f>
        <v>92694</v>
      </c>
      <c r="I4" s="16">
        <f>SUM('Step 1'!I4:AF4)</f>
        <v>92724</v>
      </c>
      <c r="J4" s="4"/>
      <c r="K4" s="4"/>
      <c r="L4" s="4"/>
    </row>
    <row r="5" spans="1:18" x14ac:dyDescent="0.35">
      <c r="A5" s="14" t="s">
        <v>38</v>
      </c>
      <c r="B5" s="16">
        <f>SUM('Step 1'!B5:Y5)</f>
        <v>79178</v>
      </c>
      <c r="C5" s="16">
        <f>SUM('Step 1'!C5:Z5)</f>
        <v>79369</v>
      </c>
      <c r="D5" s="16">
        <f>SUM('Step 1'!D5:AA5)</f>
        <v>79598</v>
      </c>
      <c r="E5" s="16">
        <f>SUM('Step 1'!E5:AB5)</f>
        <v>79774</v>
      </c>
      <c r="F5" s="16">
        <f>SUM('Step 1'!F5:AC5)</f>
        <v>79928</v>
      </c>
      <c r="G5" s="16">
        <f>SUM('Step 1'!G5:AD5)</f>
        <v>80089</v>
      </c>
      <c r="H5" s="16">
        <f>SUM('Step 1'!H5:AE5)</f>
        <v>80188</v>
      </c>
      <c r="I5" s="16">
        <f>SUM('Step 1'!I5:AF5)</f>
        <v>80274</v>
      </c>
      <c r="J5" s="4"/>
      <c r="K5" s="4"/>
      <c r="L5" s="4"/>
    </row>
    <row r="6" spans="1:18" x14ac:dyDescent="0.35">
      <c r="A6" s="14" t="s">
        <v>106</v>
      </c>
      <c r="B6" s="16">
        <f>SUM('Step 1'!B6:Y6)</f>
        <v>1470750</v>
      </c>
      <c r="C6" s="16">
        <f>SUM('Step 1'!C6:Z6)</f>
        <v>1471265</v>
      </c>
      <c r="D6" s="16">
        <f>SUM('Step 1'!D6:AA6)</f>
        <v>1471945</v>
      </c>
      <c r="E6" s="16">
        <f>SUM('Step 1'!E6:AB6)</f>
        <v>1472497</v>
      </c>
      <c r="F6" s="16">
        <f>SUM('Step 1'!F6:AC6)</f>
        <v>1472858</v>
      </c>
      <c r="G6" s="16">
        <f>SUM('Step 1'!G6:AD6)</f>
        <v>1473128</v>
      </c>
      <c r="H6" s="16">
        <f>SUM('Step 1'!H6:AE6)</f>
        <v>1473425</v>
      </c>
      <c r="I6" s="16">
        <f>SUM('Step 1'!I6:AF6)</f>
        <v>1473626</v>
      </c>
      <c r="J6" s="4"/>
      <c r="K6" s="4"/>
      <c r="L6" s="4"/>
    </row>
    <row r="7" spans="1:18" x14ac:dyDescent="0.35">
      <c r="A7" s="14" t="s">
        <v>107</v>
      </c>
      <c r="B7" s="16">
        <f>SUM('Step 1'!B7:Y7)</f>
        <v>337921</v>
      </c>
      <c r="C7" s="16">
        <f>SUM('Step 1'!C7:Z7)</f>
        <v>338249</v>
      </c>
      <c r="D7" s="16">
        <f>SUM('Step 1'!D7:AA7)</f>
        <v>338638</v>
      </c>
      <c r="E7" s="16">
        <f>SUM('Step 1'!E7:AB7)</f>
        <v>338979</v>
      </c>
      <c r="F7" s="16">
        <f>SUM('Step 1'!F7:AC7)</f>
        <v>339399</v>
      </c>
      <c r="G7" s="16">
        <f>SUM('Step 1'!G7:AD7)</f>
        <v>339833</v>
      </c>
      <c r="H7" s="16">
        <f>SUM('Step 1'!H7:AE7)</f>
        <v>340226</v>
      </c>
      <c r="I7" s="16">
        <f>SUM('Step 1'!I7:AF7)</f>
        <v>340497</v>
      </c>
      <c r="J7" s="4"/>
      <c r="K7" s="4"/>
      <c r="L7" s="4"/>
    </row>
    <row r="8" spans="1:18" x14ac:dyDescent="0.35">
      <c r="A8" s="14" t="s">
        <v>258</v>
      </c>
      <c r="B8" s="16">
        <f>SUM('Step 1'!B8:Y8)</f>
        <v>346721</v>
      </c>
      <c r="C8" s="16">
        <f>SUM('Step 1'!C8:Z8)</f>
        <v>347072</v>
      </c>
      <c r="D8" s="16">
        <f>SUM('Step 1'!D8:AA8)</f>
        <v>347503</v>
      </c>
      <c r="E8" s="16">
        <f>SUM('Step 1'!E8:AB8)</f>
        <v>347916</v>
      </c>
      <c r="F8" s="16">
        <f>SUM('Step 1'!F8:AC8)</f>
        <v>348443</v>
      </c>
      <c r="G8" s="16">
        <f>SUM('Step 1'!G8:AD8)</f>
        <v>348928</v>
      </c>
      <c r="H8" s="16">
        <f>SUM('Step 1'!H8:AE8)</f>
        <v>349298</v>
      </c>
      <c r="I8" s="16">
        <f>SUM('Step 1'!I8:AF8)</f>
        <v>349599</v>
      </c>
      <c r="J8" s="4"/>
      <c r="K8" s="4"/>
      <c r="L8" s="4"/>
    </row>
    <row r="9" spans="1:18" x14ac:dyDescent="0.35">
      <c r="A9" s="14" t="s">
        <v>108</v>
      </c>
      <c r="B9" s="16">
        <f>SUM('Step 1'!B9:Y9)</f>
        <v>434667</v>
      </c>
      <c r="C9" s="16">
        <f>SUM('Step 1'!C9:Z9)</f>
        <v>434925</v>
      </c>
      <c r="D9" s="16">
        <f>SUM('Step 1'!D9:AA9)</f>
        <v>435008</v>
      </c>
      <c r="E9" s="16">
        <f>SUM('Step 1'!E9:AB9)</f>
        <v>434891</v>
      </c>
      <c r="F9" s="16">
        <f>SUM('Step 1'!F9:AC9)</f>
        <v>434772</v>
      </c>
      <c r="G9" s="16">
        <f>SUM('Step 1'!G9:AD9)</f>
        <v>434444</v>
      </c>
      <c r="H9" s="16">
        <f>SUM('Step 1'!H9:AE9)</f>
        <v>433877</v>
      </c>
      <c r="I9" s="16">
        <f>SUM('Step 1'!I9:AF9)</f>
        <v>433468</v>
      </c>
      <c r="J9" s="4"/>
      <c r="K9" s="4"/>
      <c r="L9" s="4"/>
    </row>
    <row r="10" spans="1:18" x14ac:dyDescent="0.35">
      <c r="A10" s="14" t="s">
        <v>39</v>
      </c>
      <c r="B10" s="16">
        <f>SUM('Step 1'!B10:Y10)</f>
        <v>326640</v>
      </c>
      <c r="C10" s="16">
        <f>SUM('Step 1'!C10:Z10)</f>
        <v>326558</v>
      </c>
      <c r="D10" s="16">
        <f>SUM('Step 1'!D10:AA10)</f>
        <v>326591</v>
      </c>
      <c r="E10" s="16">
        <f>SUM('Step 1'!E10:AB10)</f>
        <v>326528</v>
      </c>
      <c r="F10" s="16">
        <f>SUM('Step 1'!F10:AC10)</f>
        <v>326505</v>
      </c>
      <c r="G10" s="16">
        <f>SUM('Step 1'!G10:AD10)</f>
        <v>326523</v>
      </c>
      <c r="H10" s="16">
        <f>SUM('Step 1'!H10:AE10)</f>
        <v>326362</v>
      </c>
      <c r="I10" s="16">
        <f>SUM('Step 1'!I10:AF10)</f>
        <v>326217</v>
      </c>
      <c r="J10" s="4"/>
      <c r="K10" s="4"/>
      <c r="L10" s="4"/>
    </row>
    <row r="11" spans="1:18" x14ac:dyDescent="0.35">
      <c r="A11" s="14" t="s">
        <v>109</v>
      </c>
      <c r="B11" s="16">
        <f>SUM('Step 1'!B11:Y11)</f>
        <v>326640</v>
      </c>
      <c r="C11" s="16">
        <f>SUM('Step 1'!C11:Z11)</f>
        <v>326558</v>
      </c>
      <c r="D11" s="16">
        <f>SUM('Step 1'!D11:AA11)</f>
        <v>326591</v>
      </c>
      <c r="E11" s="16">
        <f>SUM('Step 1'!E11:AB11)</f>
        <v>326528</v>
      </c>
      <c r="F11" s="16">
        <f>SUM('Step 1'!F11:AC11)</f>
        <v>326505</v>
      </c>
      <c r="G11" s="16">
        <f>SUM('Step 1'!G11:AD11)</f>
        <v>326523</v>
      </c>
      <c r="H11" s="16">
        <f>SUM('Step 1'!H11:AE11)</f>
        <v>326362</v>
      </c>
      <c r="I11" s="16">
        <f>SUM('Step 1'!I11:AF11)</f>
        <v>326217</v>
      </c>
      <c r="J11" s="4"/>
      <c r="K11" s="4"/>
      <c r="L11" s="4"/>
    </row>
    <row r="12" spans="1:18" x14ac:dyDescent="0.35">
      <c r="A12" s="14" t="s">
        <v>110</v>
      </c>
      <c r="B12" s="16">
        <f>SUM('Step 1'!B12:Y12)</f>
        <v>1548085</v>
      </c>
      <c r="C12" s="16">
        <f>SUM('Step 1'!C12:Z12)</f>
        <v>1549307</v>
      </c>
      <c r="D12" s="16">
        <f>SUM('Step 1'!D12:AA12)</f>
        <v>1550397</v>
      </c>
      <c r="E12" s="16">
        <f>SUM('Step 1'!E12:AB12)</f>
        <v>1551897</v>
      </c>
      <c r="F12" s="16">
        <f>SUM('Step 1'!F12:AC12)</f>
        <v>1553104</v>
      </c>
      <c r="G12" s="16">
        <f>SUM('Step 1'!G12:AD12)</f>
        <v>1554885</v>
      </c>
      <c r="H12" s="16">
        <f>SUM('Step 1'!H12:AE12)</f>
        <v>1556748</v>
      </c>
      <c r="I12" s="16">
        <f>SUM('Step 1'!I12:AF12)</f>
        <v>1558793</v>
      </c>
      <c r="J12" s="4"/>
      <c r="K12" s="4"/>
      <c r="L12" s="4"/>
    </row>
    <row r="13" spans="1:18" x14ac:dyDescent="0.35">
      <c r="A13" s="14" t="s">
        <v>111</v>
      </c>
      <c r="B13" s="16">
        <f>SUM('Step 1'!B13:Y13)</f>
        <v>4619307</v>
      </c>
      <c r="C13" s="16">
        <f>SUM('Step 1'!C13:Z13)</f>
        <v>4623088</v>
      </c>
      <c r="D13" s="16">
        <f>SUM('Step 1'!D13:AA13)</f>
        <v>4626470</v>
      </c>
      <c r="E13" s="16">
        <f>SUM('Step 1'!E13:AB13)</f>
        <v>4630803</v>
      </c>
      <c r="F13" s="16">
        <f>SUM('Step 1'!F13:AC13)</f>
        <v>4634278</v>
      </c>
      <c r="G13" s="16">
        <f>SUM('Step 1'!G13:AD13)</f>
        <v>4639414</v>
      </c>
      <c r="H13" s="16">
        <f>SUM('Step 1'!H13:AE13)</f>
        <v>4644766</v>
      </c>
      <c r="I13" s="16">
        <f>SUM('Step 1'!I13:AF13)</f>
        <v>4650572</v>
      </c>
      <c r="J13" s="4"/>
      <c r="K13" s="4"/>
      <c r="L13" s="4"/>
    </row>
    <row r="14" spans="1:18" x14ac:dyDescent="0.35">
      <c r="A14" s="14" t="s">
        <v>40</v>
      </c>
      <c r="B14" s="16">
        <f>SUM('Step 1'!B14:Y14)</f>
        <v>242667</v>
      </c>
      <c r="C14" s="16">
        <f>SUM('Step 1'!C14:Z14)</f>
        <v>242928</v>
      </c>
      <c r="D14" s="16">
        <f>SUM('Step 1'!D14:AA14)</f>
        <v>243318</v>
      </c>
      <c r="E14" s="16">
        <f>SUM('Step 1'!E14:AB14)</f>
        <v>243535</v>
      </c>
      <c r="F14" s="16">
        <f>SUM('Step 1'!F14:AC14)</f>
        <v>243743</v>
      </c>
      <c r="G14" s="16">
        <f>SUM('Step 1'!G14:AD14)</f>
        <v>243948</v>
      </c>
      <c r="H14" s="16">
        <f>SUM('Step 1'!H14:AE14)</f>
        <v>244140</v>
      </c>
      <c r="I14" s="16">
        <f>SUM('Step 1'!I14:AF14)</f>
        <v>244204</v>
      </c>
      <c r="J14" s="4"/>
      <c r="K14" s="4"/>
      <c r="L14" s="4"/>
    </row>
    <row r="15" spans="1:18" x14ac:dyDescent="0.35">
      <c r="A15" s="14" t="s">
        <v>41</v>
      </c>
      <c r="B15" s="16">
        <f>SUM('Step 1'!B15:Y15)</f>
        <v>146545</v>
      </c>
      <c r="C15" s="16">
        <f>SUM('Step 1'!C15:Z15)</f>
        <v>146605</v>
      </c>
      <c r="D15" s="16">
        <f>SUM('Step 1'!D15:AA15)</f>
        <v>146674</v>
      </c>
      <c r="E15" s="16">
        <f>SUM('Step 1'!E15:AB15)</f>
        <v>146664</v>
      </c>
      <c r="F15" s="16">
        <f>SUM('Step 1'!F15:AC15)</f>
        <v>146677</v>
      </c>
      <c r="G15" s="16">
        <f>SUM('Step 1'!G15:AD15)</f>
        <v>146681</v>
      </c>
      <c r="H15" s="16">
        <f>SUM('Step 1'!H15:AE15)</f>
        <v>146599</v>
      </c>
      <c r="I15" s="16">
        <f>SUM('Step 1'!I15:AF15)</f>
        <v>146463</v>
      </c>
      <c r="J15" s="4"/>
      <c r="K15" s="4"/>
      <c r="L15" s="4"/>
    </row>
    <row r="16" spans="1:18" x14ac:dyDescent="0.35">
      <c r="A16" s="14" t="s">
        <v>112</v>
      </c>
      <c r="B16" s="16">
        <f>SUM('Step 1'!B16:Y16)</f>
        <v>66386850</v>
      </c>
      <c r="C16" s="16">
        <f>SUM('Step 1'!C16:Z16)</f>
        <v>66421093</v>
      </c>
      <c r="D16" s="16">
        <f>SUM('Step 1'!D16:AA16)</f>
        <v>66460551</v>
      </c>
      <c r="E16" s="16">
        <f>SUM('Step 1'!E16:AB16)</f>
        <v>66492092</v>
      </c>
      <c r="F16" s="16">
        <f>SUM('Step 1'!F16:AC16)</f>
        <v>66528310</v>
      </c>
      <c r="G16" s="16">
        <f>SUM('Step 1'!G16:AD16)</f>
        <v>66567805</v>
      </c>
      <c r="H16" s="16">
        <f>SUM('Step 1'!H16:AE16)</f>
        <v>66596516</v>
      </c>
      <c r="I16" s="16">
        <f>SUM('Step 1'!I16:AF16)</f>
        <v>66619801</v>
      </c>
      <c r="J16" s="4"/>
      <c r="K16" s="4"/>
      <c r="L16" s="4"/>
    </row>
    <row r="17" spans="1:12" x14ac:dyDescent="0.35">
      <c r="A17" s="14" t="s">
        <v>43</v>
      </c>
      <c r="B17" s="16">
        <f>SUM('Step 1'!B17:Y17)</f>
        <v>76696</v>
      </c>
      <c r="C17" s="16">
        <f>SUM('Step 1'!C17:Z17)</f>
        <v>76624</v>
      </c>
      <c r="D17" s="16">
        <f>SUM('Step 1'!D17:AA17)</f>
        <v>76559</v>
      </c>
      <c r="E17" s="16">
        <f>SUM('Step 1'!E17:AB17)</f>
        <v>76473</v>
      </c>
      <c r="F17" s="16">
        <f>SUM('Step 1'!F17:AC17)</f>
        <v>76436</v>
      </c>
      <c r="G17" s="16">
        <f>SUM('Step 1'!G17:AD17)</f>
        <v>76373</v>
      </c>
      <c r="H17" s="16">
        <f>SUM('Step 1'!H17:AE17)</f>
        <v>76264</v>
      </c>
      <c r="I17" s="16">
        <f>SUM('Step 1'!I17:AF17)</f>
        <v>76128</v>
      </c>
      <c r="J17" s="4"/>
      <c r="K17" s="4"/>
      <c r="L17" s="4"/>
    </row>
    <row r="18" spans="1:12" x14ac:dyDescent="0.35">
      <c r="A18" s="14" t="s">
        <v>113</v>
      </c>
      <c r="B18" s="16">
        <f>SUM('Step 1'!B18:Y18)</f>
        <v>742235</v>
      </c>
      <c r="C18" s="16">
        <f>SUM('Step 1'!C18:Z18)</f>
        <v>742993</v>
      </c>
      <c r="D18" s="16">
        <f>SUM('Step 1'!D18:AA18)</f>
        <v>743925</v>
      </c>
      <c r="E18" s="16">
        <f>SUM('Step 1'!E18:AB18)</f>
        <v>744837</v>
      </c>
      <c r="F18" s="16">
        <f>SUM('Step 1'!F18:AC18)</f>
        <v>745982</v>
      </c>
      <c r="G18" s="16">
        <f>SUM('Step 1'!G18:AD18)</f>
        <v>747070</v>
      </c>
      <c r="H18" s="16">
        <f>SUM('Step 1'!H18:AE18)</f>
        <v>747838</v>
      </c>
      <c r="I18" s="16">
        <f>SUM('Step 1'!I18:AF18)</f>
        <v>748492</v>
      </c>
      <c r="J18" s="4"/>
      <c r="K18" s="4"/>
      <c r="L18" s="4"/>
    </row>
    <row r="19" spans="1:12" x14ac:dyDescent="0.35">
      <c r="A19" s="14" t="s">
        <v>114</v>
      </c>
      <c r="B19" s="16">
        <f>SUM('Step 1'!B19:Y19)</f>
        <v>561563</v>
      </c>
      <c r="C19" s="16">
        <f>SUM('Step 1'!C19:Z19)</f>
        <v>561292</v>
      </c>
      <c r="D19" s="16">
        <f>SUM('Step 1'!D19:AA19)</f>
        <v>561149</v>
      </c>
      <c r="E19" s="16">
        <f>SUM('Step 1'!E19:AB19)</f>
        <v>560922</v>
      </c>
      <c r="F19" s="16">
        <f>SUM('Step 1'!F19:AC19)</f>
        <v>560637</v>
      </c>
      <c r="G19" s="16">
        <f>SUM('Step 1'!G19:AD19)</f>
        <v>560393</v>
      </c>
      <c r="H19" s="16">
        <f>SUM('Step 1'!H19:AE19)</f>
        <v>560063</v>
      </c>
      <c r="I19" s="16">
        <f>SUM('Step 1'!I19:AF19)</f>
        <v>559598</v>
      </c>
      <c r="J19" s="4"/>
      <c r="K19" s="4"/>
      <c r="L19" s="4"/>
    </row>
    <row r="20" spans="1:12" x14ac:dyDescent="0.35">
      <c r="A20" s="14" t="s">
        <v>115</v>
      </c>
      <c r="B20" s="16">
        <f>SUM('Step 1'!B20:Y20)</f>
        <v>1537339</v>
      </c>
      <c r="C20" s="16">
        <f>SUM('Step 1'!C20:Z20)</f>
        <v>1536540</v>
      </c>
      <c r="D20" s="16">
        <f>SUM('Step 1'!D20:AA20)</f>
        <v>1536085</v>
      </c>
      <c r="E20" s="16">
        <f>SUM('Step 1'!E20:AB20)</f>
        <v>1535485</v>
      </c>
      <c r="F20" s="16">
        <f>SUM('Step 1'!F20:AC20)</f>
        <v>1534722</v>
      </c>
      <c r="G20" s="16">
        <f>SUM('Step 1'!G20:AD20)</f>
        <v>1534097</v>
      </c>
      <c r="H20" s="16">
        <f>SUM('Step 1'!H20:AE20)</f>
        <v>1533249</v>
      </c>
      <c r="I20" s="16">
        <f>SUM('Step 1'!I20:AF20)</f>
        <v>1532083</v>
      </c>
      <c r="J20" s="4"/>
      <c r="K20" s="4"/>
      <c r="L20" s="4"/>
    </row>
    <row r="21" spans="1:12" x14ac:dyDescent="0.35">
      <c r="A21" s="14" t="s">
        <v>44</v>
      </c>
      <c r="B21" s="16">
        <f>SUM('Step 1'!B21:Y21)</f>
        <v>385913</v>
      </c>
      <c r="C21" s="16">
        <f>SUM('Step 1'!C21:Z21)</f>
        <v>385712</v>
      </c>
      <c r="D21" s="16">
        <f>SUM('Step 1'!D21:AA21)</f>
        <v>385488</v>
      </c>
      <c r="E21" s="16">
        <f>SUM('Step 1'!E21:AB21)</f>
        <v>385216</v>
      </c>
      <c r="F21" s="16">
        <f>SUM('Step 1'!F21:AC21)</f>
        <v>384856</v>
      </c>
      <c r="G21" s="16">
        <f>SUM('Step 1'!G21:AD21)</f>
        <v>384540</v>
      </c>
      <c r="H21" s="16">
        <f>SUM('Step 1'!H21:AE21)</f>
        <v>384192</v>
      </c>
      <c r="I21" s="16">
        <f>SUM('Step 1'!I21:AF21)</f>
        <v>383832</v>
      </c>
      <c r="J21" s="4"/>
      <c r="K21" s="4"/>
      <c r="L21" s="4"/>
    </row>
    <row r="22" spans="1:12" x14ac:dyDescent="0.35">
      <c r="A22" s="14" t="s">
        <v>116</v>
      </c>
      <c r="B22" s="16">
        <f>SUM('Step 1'!B22:Y22)</f>
        <v>1234064</v>
      </c>
      <c r="C22" s="16">
        <f>SUM('Step 1'!C22:Z22)</f>
        <v>1233284</v>
      </c>
      <c r="D22" s="16">
        <f>SUM('Step 1'!D22:AA22)</f>
        <v>1232449</v>
      </c>
      <c r="E22" s="16">
        <f>SUM('Step 1'!E22:AB22)</f>
        <v>1231598</v>
      </c>
      <c r="F22" s="16">
        <f>SUM('Step 1'!F22:AC22)</f>
        <v>1230471</v>
      </c>
      <c r="G22" s="16">
        <f>SUM('Step 1'!G22:AD22)</f>
        <v>1229487</v>
      </c>
      <c r="H22" s="16">
        <f>SUM('Step 1'!H22:AE22)</f>
        <v>1228453</v>
      </c>
      <c r="I22" s="16">
        <f>SUM('Step 1'!I22:AF22)</f>
        <v>1227449</v>
      </c>
      <c r="J22" s="4"/>
      <c r="K22" s="4"/>
      <c r="L22" s="4"/>
    </row>
    <row r="23" spans="1:12" x14ac:dyDescent="0.35">
      <c r="A23" s="14" t="s">
        <v>45</v>
      </c>
      <c r="B23" s="16">
        <f>SUM('Step 1'!B23:Y23)</f>
        <v>1234064</v>
      </c>
      <c r="C23" s="16">
        <f>SUM('Step 1'!C23:Z23)</f>
        <v>1233284</v>
      </c>
      <c r="D23" s="16">
        <f>SUM('Step 1'!D23:AA23)</f>
        <v>1232449</v>
      </c>
      <c r="E23" s="16">
        <f>SUM('Step 1'!E23:AB23)</f>
        <v>1231598</v>
      </c>
      <c r="F23" s="16">
        <f>SUM('Step 1'!F23:AC23)</f>
        <v>1230471</v>
      </c>
      <c r="G23" s="16">
        <f>SUM('Step 1'!G23:AD23)</f>
        <v>1229487</v>
      </c>
      <c r="H23" s="16">
        <f>SUM('Step 1'!H23:AE23)</f>
        <v>1228453</v>
      </c>
      <c r="I23" s="16">
        <f>SUM('Step 1'!I23:AF23)</f>
        <v>1227449</v>
      </c>
      <c r="J23" s="4"/>
      <c r="K23" s="4"/>
      <c r="L23" s="4"/>
    </row>
    <row r="24" spans="1:12" x14ac:dyDescent="0.35">
      <c r="A24" s="14" t="s">
        <v>117</v>
      </c>
      <c r="B24" s="16">
        <f>SUM('Step 1'!B24:Y24)</f>
        <v>409612</v>
      </c>
      <c r="C24" s="16">
        <f>SUM('Step 1'!C24:Z24)</f>
        <v>409545</v>
      </c>
      <c r="D24" s="16">
        <f>SUM('Step 1'!D24:AA24)</f>
        <v>409533</v>
      </c>
      <c r="E24" s="16">
        <f>SUM('Step 1'!E24:AB24)</f>
        <v>409500</v>
      </c>
      <c r="F24" s="16">
        <f>SUM('Step 1'!F24:AC24)</f>
        <v>409464</v>
      </c>
      <c r="G24" s="16">
        <f>SUM('Step 1'!G24:AD24)</f>
        <v>409527</v>
      </c>
      <c r="H24" s="16">
        <f>SUM('Step 1'!H24:AE24)</f>
        <v>409722</v>
      </c>
      <c r="I24" s="16">
        <f>SUM('Step 1'!I24:AF24)</f>
        <v>409971</v>
      </c>
      <c r="J24" s="4"/>
      <c r="K24" s="4"/>
      <c r="L24" s="4"/>
    </row>
    <row r="25" spans="1:12" x14ac:dyDescent="0.35">
      <c r="A25" s="14" t="s">
        <v>46</v>
      </c>
      <c r="B25" s="16">
        <f>SUM('Step 1'!B25:Y25)</f>
        <v>212996</v>
      </c>
      <c r="C25" s="16">
        <f>SUM('Step 1'!C25:Z25)</f>
        <v>213179</v>
      </c>
      <c r="D25" s="16">
        <f>SUM('Step 1'!D25:AA25)</f>
        <v>213381</v>
      </c>
      <c r="E25" s="16">
        <f>SUM('Step 1'!E25:AB25)</f>
        <v>213502</v>
      </c>
      <c r="F25" s="16">
        <f>SUM('Step 1'!F25:AC25)</f>
        <v>213653</v>
      </c>
      <c r="G25" s="16">
        <f>SUM('Step 1'!G25:AD25)</f>
        <v>213832</v>
      </c>
      <c r="H25" s="16">
        <f>SUM('Step 1'!H25:AE25)</f>
        <v>213968</v>
      </c>
      <c r="I25" s="16">
        <f>SUM('Step 1'!I25:AF25)</f>
        <v>214087</v>
      </c>
      <c r="J25" s="4"/>
      <c r="K25" s="4"/>
      <c r="L25" s="4"/>
    </row>
    <row r="26" spans="1:12" x14ac:dyDescent="0.35">
      <c r="A26" s="14" t="s">
        <v>118</v>
      </c>
      <c r="B26" s="16">
        <f>SUM('Step 1'!B26:Y26)</f>
        <v>1770346</v>
      </c>
      <c r="C26" s="16">
        <f>SUM('Step 1'!C26:Z26)</f>
        <v>1770901</v>
      </c>
      <c r="D26" s="16">
        <f>SUM('Step 1'!D26:AA26)</f>
        <v>1772021</v>
      </c>
      <c r="E26" s="16">
        <f>SUM('Step 1'!E26:AB26)</f>
        <v>1772683</v>
      </c>
      <c r="F26" s="16">
        <f>SUM('Step 1'!F26:AC26)</f>
        <v>1772543</v>
      </c>
      <c r="G26" s="16">
        <f>SUM('Step 1'!G26:AD26)</f>
        <v>1772439</v>
      </c>
      <c r="H26" s="16">
        <f>SUM('Step 1'!H26:AE26)</f>
        <v>1772188</v>
      </c>
      <c r="I26" s="16">
        <f>SUM('Step 1'!I26:AF26)</f>
        <v>1771632</v>
      </c>
      <c r="J26" s="4"/>
      <c r="K26" s="4"/>
      <c r="L26" s="4"/>
    </row>
    <row r="27" spans="1:12" x14ac:dyDescent="0.35">
      <c r="A27" s="14" t="s">
        <v>119</v>
      </c>
      <c r="B27" s="16">
        <f>SUM('Step 1'!B27:Y27)</f>
        <v>455930</v>
      </c>
      <c r="C27" s="16">
        <f>SUM('Step 1'!C27:Z27)</f>
        <v>455710</v>
      </c>
      <c r="D27" s="16">
        <f>SUM('Step 1'!D27:AA27)</f>
        <v>455542</v>
      </c>
      <c r="E27" s="16">
        <f>SUM('Step 1'!E27:AB27)</f>
        <v>455203</v>
      </c>
      <c r="F27" s="16">
        <f>SUM('Step 1'!F27:AC27)</f>
        <v>454830</v>
      </c>
      <c r="G27" s="16">
        <f>SUM('Step 1'!G27:AD27)</f>
        <v>454799</v>
      </c>
      <c r="H27" s="16">
        <f>SUM('Step 1'!H27:AE27)</f>
        <v>454486</v>
      </c>
      <c r="I27" s="16">
        <f>SUM('Step 1'!I27:AF27)</f>
        <v>454142</v>
      </c>
      <c r="J27" s="4"/>
      <c r="K27" s="4"/>
      <c r="L27" s="4"/>
    </row>
    <row r="28" spans="1:12" x14ac:dyDescent="0.35">
      <c r="A28" s="14" t="s">
        <v>120</v>
      </c>
      <c r="B28" s="16">
        <f>SUM('Step 1'!B28:Y28)</f>
        <v>212973</v>
      </c>
      <c r="C28" s="16">
        <f>SUM('Step 1'!C28:Z28)</f>
        <v>213051</v>
      </c>
      <c r="D28" s="16">
        <f>SUM('Step 1'!D28:AA28)</f>
        <v>213137</v>
      </c>
      <c r="E28" s="16">
        <f>SUM('Step 1'!E28:AB28)</f>
        <v>213171</v>
      </c>
      <c r="F28" s="16">
        <f>SUM('Step 1'!F28:AC28)</f>
        <v>213182</v>
      </c>
      <c r="G28" s="16">
        <f>SUM('Step 1'!G28:AD28)</f>
        <v>213254</v>
      </c>
      <c r="H28" s="16">
        <f>SUM('Step 1'!H28:AE28)</f>
        <v>213228</v>
      </c>
      <c r="I28" s="16">
        <f>SUM('Step 1'!I28:AF28)</f>
        <v>213165</v>
      </c>
      <c r="J28" s="4"/>
      <c r="K28" s="4"/>
      <c r="L28" s="4"/>
    </row>
    <row r="29" spans="1:12" x14ac:dyDescent="0.35">
      <c r="A29" s="14" t="s">
        <v>121</v>
      </c>
      <c r="B29" s="16">
        <f>SUM('Step 1'!B29:Y29)</f>
        <v>510868</v>
      </c>
      <c r="C29" s="16">
        <f>SUM('Step 1'!C29:Z29)</f>
        <v>511393</v>
      </c>
      <c r="D29" s="16">
        <f>SUM('Step 1'!D29:AA29)</f>
        <v>511974</v>
      </c>
      <c r="E29" s="16">
        <f>SUM('Step 1'!E29:AB29)</f>
        <v>512474</v>
      </c>
      <c r="F29" s="16">
        <f>SUM('Step 1'!F29:AC29)</f>
        <v>513046</v>
      </c>
      <c r="G29" s="16">
        <f>SUM('Step 1'!G29:AD29)</f>
        <v>513619</v>
      </c>
      <c r="H29" s="16">
        <f>SUM('Step 1'!H29:AE29)</f>
        <v>514103</v>
      </c>
      <c r="I29" s="16">
        <f>SUM('Step 1'!I29:AF29)</f>
        <v>514405</v>
      </c>
      <c r="J29" s="4"/>
      <c r="K29" s="4"/>
      <c r="L29" s="4"/>
    </row>
    <row r="30" spans="1:12" x14ac:dyDescent="0.35">
      <c r="A30" s="14" t="s">
        <v>122</v>
      </c>
      <c r="B30" s="16">
        <f>SUM('Step 1'!B30:Y30)</f>
        <v>458135</v>
      </c>
      <c r="C30" s="16">
        <f>SUM('Step 1'!C30:Z30)</f>
        <v>458321</v>
      </c>
      <c r="D30" s="16">
        <f>SUM('Step 1'!D30:AA30)</f>
        <v>458524</v>
      </c>
      <c r="E30" s="16">
        <f>SUM('Step 1'!E30:AB30)</f>
        <v>458605</v>
      </c>
      <c r="F30" s="16">
        <f>SUM('Step 1'!F30:AC30)</f>
        <v>458686</v>
      </c>
      <c r="G30" s="16">
        <f>SUM('Step 1'!G30:AD30)</f>
        <v>458682</v>
      </c>
      <c r="H30" s="16">
        <f>SUM('Step 1'!H30:AE30)</f>
        <v>458600</v>
      </c>
      <c r="I30" s="16">
        <f>SUM('Step 1'!I30:AF30)</f>
        <v>458301</v>
      </c>
      <c r="J30" s="4"/>
      <c r="K30" s="4"/>
      <c r="L30" s="4"/>
    </row>
    <row r="31" spans="1:12" x14ac:dyDescent="0.35">
      <c r="A31" s="14" t="s">
        <v>123</v>
      </c>
      <c r="B31" s="16">
        <f>SUM('Step 1'!B31:Y31)</f>
        <v>392670</v>
      </c>
      <c r="C31" s="16">
        <f>SUM('Step 1'!C31:Z31)</f>
        <v>393061</v>
      </c>
      <c r="D31" s="16">
        <f>SUM('Step 1'!D31:AA31)</f>
        <v>393525</v>
      </c>
      <c r="E31" s="16">
        <f>SUM('Step 1'!E31:AB31)</f>
        <v>393951</v>
      </c>
      <c r="F31" s="16">
        <f>SUM('Step 1'!F31:AC31)</f>
        <v>394468</v>
      </c>
      <c r="G31" s="16">
        <f>SUM('Step 1'!G31:AD31)</f>
        <v>394993</v>
      </c>
      <c r="H31" s="16">
        <f>SUM('Step 1'!H31:AE31)</f>
        <v>395474</v>
      </c>
      <c r="I31" s="16">
        <f>SUM('Step 1'!I31:AF31)</f>
        <v>395813</v>
      </c>
      <c r="J31" s="4"/>
      <c r="K31" s="4"/>
      <c r="L31" s="4"/>
    </row>
    <row r="32" spans="1:12" x14ac:dyDescent="0.35">
      <c r="A32" s="14" t="s">
        <v>124</v>
      </c>
      <c r="B32" s="16">
        <f>SUM('Step 1'!B32:Y32)</f>
        <v>321377</v>
      </c>
      <c r="C32" s="16">
        <f>SUM('Step 1'!C32:Z32)</f>
        <v>321382</v>
      </c>
      <c r="D32" s="16">
        <f>SUM('Step 1'!D32:AA32)</f>
        <v>321414</v>
      </c>
      <c r="E32" s="16">
        <f>SUM('Step 1'!E32:AB32)</f>
        <v>321432</v>
      </c>
      <c r="F32" s="16">
        <f>SUM('Step 1'!F32:AC32)</f>
        <v>321465</v>
      </c>
      <c r="G32" s="16">
        <f>SUM('Step 1'!G32:AD32)</f>
        <v>321585</v>
      </c>
      <c r="H32" s="16">
        <f>SUM('Step 1'!H32:AE32)</f>
        <v>321742</v>
      </c>
      <c r="I32" s="16">
        <f>SUM('Step 1'!I32:AF32)</f>
        <v>321888</v>
      </c>
      <c r="J32" s="4"/>
      <c r="K32" s="4"/>
      <c r="L32" s="4"/>
    </row>
    <row r="33" spans="1:12" x14ac:dyDescent="0.35">
      <c r="A33" s="14" t="s">
        <v>125</v>
      </c>
      <c r="B33" s="16">
        <f>SUM('Step 1'!B33:Y33)</f>
        <v>522178</v>
      </c>
      <c r="C33" s="16">
        <f>SUM('Step 1'!C33:Z33)</f>
        <v>522669</v>
      </c>
      <c r="D33" s="16">
        <f>SUM('Step 1'!D33:AA33)</f>
        <v>523213</v>
      </c>
      <c r="E33" s="16">
        <f>SUM('Step 1'!E33:AB33)</f>
        <v>523484</v>
      </c>
      <c r="F33" s="16">
        <f>SUM('Step 1'!F33:AC33)</f>
        <v>523858</v>
      </c>
      <c r="G33" s="16">
        <f>SUM('Step 1'!G33:AD33)</f>
        <v>524058</v>
      </c>
      <c r="H33" s="16">
        <f>SUM('Step 1'!H33:AE33)</f>
        <v>523947</v>
      </c>
      <c r="I33" s="16">
        <f>SUM('Step 1'!I33:AF33)</f>
        <v>523815</v>
      </c>
      <c r="J33" s="4"/>
      <c r="K33" s="4"/>
      <c r="L33" s="4"/>
    </row>
    <row r="34" spans="1:12" x14ac:dyDescent="0.35">
      <c r="A34" s="14" t="s">
        <v>126</v>
      </c>
      <c r="B34" s="16">
        <f>SUM('Step 1'!B34:Y34)</f>
        <v>1537339</v>
      </c>
      <c r="C34" s="16">
        <f>SUM('Step 1'!C34:Z34)</f>
        <v>1536540</v>
      </c>
      <c r="D34" s="16">
        <f>SUM('Step 1'!D34:AA34)</f>
        <v>1536085</v>
      </c>
      <c r="E34" s="16">
        <f>SUM('Step 1'!E34:AB34)</f>
        <v>1535485</v>
      </c>
      <c r="F34" s="16">
        <f>SUM('Step 1'!F34:AC34)</f>
        <v>1534722</v>
      </c>
      <c r="G34" s="16">
        <f>SUM('Step 1'!G34:AD34)</f>
        <v>1534097</v>
      </c>
      <c r="H34" s="16">
        <f>SUM('Step 1'!H34:AE34)</f>
        <v>1533249</v>
      </c>
      <c r="I34" s="16">
        <f>SUM('Step 1'!I34:AF34)</f>
        <v>1532083</v>
      </c>
      <c r="J34" s="4"/>
      <c r="K34" s="4"/>
      <c r="L34" s="4"/>
    </row>
    <row r="35" spans="1:12" x14ac:dyDescent="0.35">
      <c r="A35" s="14" t="s">
        <v>127</v>
      </c>
      <c r="B35" s="16">
        <f>SUM('Step 1'!B35:Y35)</f>
        <v>1250172</v>
      </c>
      <c r="C35" s="16">
        <f>SUM('Step 1'!C35:Z35)</f>
        <v>1251448</v>
      </c>
      <c r="D35" s="16">
        <f>SUM('Step 1'!D35:AA35)</f>
        <v>1252950</v>
      </c>
      <c r="E35" s="16">
        <f>SUM('Step 1'!E35:AB35)</f>
        <v>1254385</v>
      </c>
      <c r="F35" s="16">
        <f>SUM('Step 1'!F35:AC35)</f>
        <v>1256101</v>
      </c>
      <c r="G35" s="16">
        <f>SUM('Step 1'!G35:AD35)</f>
        <v>1257823</v>
      </c>
      <c r="H35" s="16">
        <f>SUM('Step 1'!H35:AE35)</f>
        <v>1259421</v>
      </c>
      <c r="I35" s="16">
        <f>SUM('Step 1'!I35:AF35)</f>
        <v>1260557</v>
      </c>
      <c r="J35" s="4"/>
      <c r="K35" s="4"/>
      <c r="L35" s="4"/>
    </row>
    <row r="36" spans="1:12" x14ac:dyDescent="0.35">
      <c r="A36" s="14" t="s">
        <v>128</v>
      </c>
      <c r="B36" s="16">
        <f>SUM('Step 1'!B36:Y36)</f>
        <v>585079</v>
      </c>
      <c r="C36" s="16">
        <f>SUM('Step 1'!C36:Z36)</f>
        <v>585598</v>
      </c>
      <c r="D36" s="16">
        <f>SUM('Step 1'!D36:AA36)</f>
        <v>586231</v>
      </c>
      <c r="E36" s="16">
        <f>SUM('Step 1'!E36:AB36)</f>
        <v>586731</v>
      </c>
      <c r="F36" s="16">
        <f>SUM('Step 1'!F36:AC36)</f>
        <v>587193</v>
      </c>
      <c r="G36" s="16">
        <f>SUM('Step 1'!G36:AD36)</f>
        <v>587801</v>
      </c>
      <c r="H36" s="16">
        <f>SUM('Step 1'!H36:AE36)</f>
        <v>587818</v>
      </c>
      <c r="I36" s="16">
        <f>SUM('Step 1'!I36:AF36)</f>
        <v>588026</v>
      </c>
      <c r="J36" s="4"/>
      <c r="K36" s="4"/>
      <c r="L36" s="4"/>
    </row>
    <row r="37" spans="1:12" x14ac:dyDescent="0.35">
      <c r="A37" s="14" t="s">
        <v>129</v>
      </c>
      <c r="B37" s="16">
        <f>SUM('Step 1'!B37:Y37)</f>
        <v>313338</v>
      </c>
      <c r="C37" s="16">
        <f>SUM('Step 1'!C37:Z37)</f>
        <v>313614</v>
      </c>
      <c r="D37" s="16">
        <f>SUM('Step 1'!D37:AA37)</f>
        <v>313804</v>
      </c>
      <c r="E37" s="16">
        <f>SUM('Step 1'!E37:AB37)</f>
        <v>313910</v>
      </c>
      <c r="F37" s="16">
        <f>SUM('Step 1'!F37:AC37)</f>
        <v>313903</v>
      </c>
      <c r="G37" s="16">
        <f>SUM('Step 1'!G37:AD37)</f>
        <v>313992</v>
      </c>
      <c r="H37" s="16">
        <f>SUM('Step 1'!H37:AE37)</f>
        <v>314020</v>
      </c>
      <c r="I37" s="16">
        <f>SUM('Step 1'!I37:AF37)</f>
        <v>314000</v>
      </c>
      <c r="J37" s="4"/>
      <c r="K37" s="4"/>
      <c r="L37" s="4"/>
    </row>
    <row r="38" spans="1:12" x14ac:dyDescent="0.35">
      <c r="A38" s="14" t="s">
        <v>47</v>
      </c>
      <c r="B38" s="16">
        <f>SUM('Step 1'!B38:Y38)</f>
        <v>259920</v>
      </c>
      <c r="C38" s="16">
        <f>SUM('Step 1'!C38:Z38)</f>
        <v>260296</v>
      </c>
      <c r="D38" s="16">
        <f>SUM('Step 1'!D38:AA38)</f>
        <v>260732</v>
      </c>
      <c r="E38" s="16">
        <f>SUM('Step 1'!E38:AB38)</f>
        <v>260915</v>
      </c>
      <c r="F38" s="16">
        <f>SUM('Step 1'!F38:AC38)</f>
        <v>261132</v>
      </c>
      <c r="G38" s="16">
        <f>SUM('Step 1'!G38:AD38)</f>
        <v>261101</v>
      </c>
      <c r="H38" s="16">
        <f>SUM('Step 1'!H38:AE38)</f>
        <v>260986</v>
      </c>
      <c r="I38" s="16">
        <f>SUM('Step 1'!I38:AF38)</f>
        <v>261075</v>
      </c>
      <c r="J38" s="4"/>
      <c r="K38" s="4"/>
      <c r="L38" s="4"/>
    </row>
    <row r="39" spans="1:12" x14ac:dyDescent="0.35">
      <c r="A39" s="14" t="s">
        <v>130</v>
      </c>
      <c r="B39" s="16">
        <f>SUM('Step 1'!B39:Y39)</f>
        <v>587225</v>
      </c>
      <c r="C39" s="16">
        <f>SUM('Step 1'!C39:Z39)</f>
        <v>587726</v>
      </c>
      <c r="D39" s="16">
        <f>SUM('Step 1'!D39:AA39)</f>
        <v>588251</v>
      </c>
      <c r="E39" s="16">
        <f>SUM('Step 1'!E39:AB39)</f>
        <v>588633</v>
      </c>
      <c r="F39" s="16">
        <f>SUM('Step 1'!F39:AC39)</f>
        <v>589140</v>
      </c>
      <c r="G39" s="16">
        <f>SUM('Step 1'!G39:AD39)</f>
        <v>589661</v>
      </c>
      <c r="H39" s="16">
        <f>SUM('Step 1'!H39:AE39)</f>
        <v>590120</v>
      </c>
      <c r="I39" s="16">
        <f>SUM('Step 1'!I39:AF39)</f>
        <v>590305</v>
      </c>
      <c r="J39" s="4"/>
      <c r="K39" s="4"/>
      <c r="L39" s="4"/>
    </row>
    <row r="40" spans="1:12" x14ac:dyDescent="0.35">
      <c r="A40" s="14" t="s">
        <v>48</v>
      </c>
      <c r="B40" s="16">
        <f>SUM('Step 1'!B40:Y40)</f>
        <v>393931</v>
      </c>
      <c r="C40" s="16">
        <f>SUM('Step 1'!C40:Z40)</f>
        <v>393985</v>
      </c>
      <c r="D40" s="16">
        <f>SUM('Step 1'!D40:AA40)</f>
        <v>393992</v>
      </c>
      <c r="E40" s="16">
        <f>SUM('Step 1'!E40:AB40)</f>
        <v>393746</v>
      </c>
      <c r="F40" s="16">
        <f>SUM('Step 1'!F40:AC40)</f>
        <v>393897</v>
      </c>
      <c r="G40" s="16">
        <f>SUM('Step 1'!G40:AD40)</f>
        <v>394193</v>
      </c>
      <c r="H40" s="16">
        <f>SUM('Step 1'!H40:AE40)</f>
        <v>394427</v>
      </c>
      <c r="I40" s="16">
        <f>SUM('Step 1'!I40:AF40)</f>
        <v>394617</v>
      </c>
      <c r="J40" s="4"/>
      <c r="K40" s="4"/>
      <c r="L40" s="4"/>
    </row>
    <row r="41" spans="1:12" x14ac:dyDescent="0.35">
      <c r="A41" s="14" t="s">
        <v>49</v>
      </c>
      <c r="B41" s="16">
        <f>SUM('Step 1'!B41:Y41)</f>
        <v>288471</v>
      </c>
      <c r="C41" s="16">
        <f>SUM('Step 1'!C41:Z41)</f>
        <v>288850</v>
      </c>
      <c r="D41" s="16">
        <f>SUM('Step 1'!D41:AA41)</f>
        <v>289279</v>
      </c>
      <c r="E41" s="16">
        <f>SUM('Step 1'!E41:AB41)</f>
        <v>289533</v>
      </c>
      <c r="F41" s="16">
        <f>SUM('Step 1'!F41:AC41)</f>
        <v>289834</v>
      </c>
      <c r="G41" s="16">
        <f>SUM('Step 1'!G41:AD41)</f>
        <v>290150</v>
      </c>
      <c r="H41" s="16">
        <f>SUM('Step 1'!H41:AE41)</f>
        <v>290332</v>
      </c>
      <c r="I41" s="16">
        <f>SUM('Step 1'!I41:AF41)</f>
        <v>290398</v>
      </c>
      <c r="J41" s="4"/>
      <c r="K41" s="4"/>
      <c r="L41" s="4"/>
    </row>
    <row r="42" spans="1:12" x14ac:dyDescent="0.35">
      <c r="A42" s="14" t="s">
        <v>131</v>
      </c>
      <c r="B42" s="16">
        <f>SUM('Step 1'!B42:Y42)</f>
        <v>975908</v>
      </c>
      <c r="C42" s="16">
        <f>SUM('Step 1'!C42:Z42)</f>
        <v>977063</v>
      </c>
      <c r="D42" s="16">
        <f>SUM('Step 1'!D42:AA42)</f>
        <v>978260</v>
      </c>
      <c r="E42" s="16">
        <f>SUM('Step 1'!E42:AB42)</f>
        <v>979282</v>
      </c>
      <c r="F42" s="16">
        <f>SUM('Step 1'!F42:AC42)</f>
        <v>980259</v>
      </c>
      <c r="G42" s="16">
        <f>SUM('Step 1'!G42:AD42)</f>
        <v>981117</v>
      </c>
      <c r="H42" s="16">
        <f>SUM('Step 1'!H42:AE42)</f>
        <v>981692</v>
      </c>
      <c r="I42" s="16">
        <f>SUM('Step 1'!I42:AF42)</f>
        <v>982208</v>
      </c>
      <c r="J42" s="4"/>
      <c r="K42" s="4"/>
      <c r="L42" s="4"/>
    </row>
    <row r="43" spans="1:12" x14ac:dyDescent="0.35">
      <c r="A43" s="14" t="s">
        <v>50</v>
      </c>
      <c r="B43" s="16">
        <f>SUM('Step 1'!B43:Y43)</f>
        <v>1234372</v>
      </c>
      <c r="C43" s="16">
        <f>SUM('Step 1'!C43:Z43)</f>
        <v>1235333</v>
      </c>
      <c r="D43" s="16">
        <f>SUM('Step 1'!D43:AA43)</f>
        <v>1236342</v>
      </c>
      <c r="E43" s="16">
        <f>SUM('Step 1'!E43:AB43)</f>
        <v>1236980</v>
      </c>
      <c r="F43" s="16">
        <f>SUM('Step 1'!F43:AC43)</f>
        <v>1237916</v>
      </c>
      <c r="G43" s="16">
        <f>SUM('Step 1'!G43:AD43)</f>
        <v>1238877</v>
      </c>
      <c r="H43" s="16">
        <f>SUM('Step 1'!H43:AE43)</f>
        <v>1239700</v>
      </c>
      <c r="I43" s="16">
        <f>SUM('Step 1'!I43:AF43)</f>
        <v>1239943</v>
      </c>
      <c r="J43" s="4"/>
      <c r="K43" s="4"/>
      <c r="L43" s="4"/>
    </row>
    <row r="44" spans="1:12" x14ac:dyDescent="0.35">
      <c r="A44" s="14" t="s">
        <v>132</v>
      </c>
      <c r="B44" s="16">
        <f>SUM('Step 1'!B44:Y44)</f>
        <v>458135</v>
      </c>
      <c r="C44" s="16">
        <f>SUM('Step 1'!C44:Z44)</f>
        <v>458321</v>
      </c>
      <c r="D44" s="16">
        <f>SUM('Step 1'!D44:AA44)</f>
        <v>458524</v>
      </c>
      <c r="E44" s="16">
        <f>SUM('Step 1'!E44:AB44)</f>
        <v>458605</v>
      </c>
      <c r="F44" s="16">
        <f>SUM('Step 1'!F44:AC44)</f>
        <v>458686</v>
      </c>
      <c r="G44" s="16">
        <f>SUM('Step 1'!G44:AD44)</f>
        <v>458682</v>
      </c>
      <c r="H44" s="16">
        <f>SUM('Step 1'!H44:AE44)</f>
        <v>458600</v>
      </c>
      <c r="I44" s="16">
        <f>SUM('Step 1'!I44:AF44)</f>
        <v>458301</v>
      </c>
      <c r="J44" s="4"/>
      <c r="K44" s="4"/>
      <c r="L44" s="4"/>
    </row>
    <row r="45" spans="1:12" x14ac:dyDescent="0.35">
      <c r="A45" s="14" t="s">
        <v>133</v>
      </c>
      <c r="B45" s="16">
        <f>SUM('Step 1'!B45:Y45)</f>
        <v>552732</v>
      </c>
      <c r="C45" s="16">
        <f>SUM('Step 1'!C45:Z45)</f>
        <v>553268</v>
      </c>
      <c r="D45" s="16">
        <f>SUM('Step 1'!D45:AA45)</f>
        <v>553872</v>
      </c>
      <c r="E45" s="16">
        <f>SUM('Step 1'!E45:AB45)</f>
        <v>554359</v>
      </c>
      <c r="F45" s="16">
        <f>SUM('Step 1'!F45:AC45)</f>
        <v>554934</v>
      </c>
      <c r="G45" s="16">
        <f>SUM('Step 1'!G45:AD45)</f>
        <v>555507</v>
      </c>
      <c r="H45" s="16">
        <f>SUM('Step 1'!H45:AE45)</f>
        <v>555969</v>
      </c>
      <c r="I45" s="16">
        <f>SUM('Step 1'!I45:AF45)</f>
        <v>556242</v>
      </c>
      <c r="J45" s="4"/>
      <c r="K45" s="4"/>
      <c r="L45" s="4"/>
    </row>
    <row r="46" spans="1:12" x14ac:dyDescent="0.35">
      <c r="A46" s="14" t="s">
        <v>52</v>
      </c>
      <c r="B46" s="16">
        <f>SUM('Step 1'!B46:Y46)</f>
        <v>129772</v>
      </c>
      <c r="C46" s="16">
        <f>SUM('Step 1'!C46:Z46)</f>
        <v>129961</v>
      </c>
      <c r="D46" s="16">
        <f>SUM('Step 1'!D46:AA46)</f>
        <v>130144</v>
      </c>
      <c r="E46" s="16">
        <f>SUM('Step 1'!E46:AB46)</f>
        <v>130347</v>
      </c>
      <c r="F46" s="16">
        <f>SUM('Step 1'!F46:AC46)</f>
        <v>130509</v>
      </c>
      <c r="G46" s="16">
        <f>SUM('Step 1'!G46:AD46)</f>
        <v>130730</v>
      </c>
      <c r="H46" s="16">
        <f>SUM('Step 1'!H46:AE46)</f>
        <v>130962</v>
      </c>
      <c r="I46" s="16">
        <f>SUM('Step 1'!I46:AF46)</f>
        <v>131075</v>
      </c>
      <c r="J46" s="4"/>
      <c r="K46" s="4"/>
      <c r="L46" s="4"/>
    </row>
    <row r="47" spans="1:12" x14ac:dyDescent="0.35">
      <c r="A47" s="14" t="s">
        <v>135</v>
      </c>
      <c r="B47" s="16">
        <f>SUM('Step 1'!B47:Y47)</f>
        <v>599601</v>
      </c>
      <c r="C47" s="16">
        <f>SUM('Step 1'!C47:Z47)</f>
        <v>600172</v>
      </c>
      <c r="D47" s="16">
        <f>SUM('Step 1'!D47:AA47)</f>
        <v>600852</v>
      </c>
      <c r="E47" s="16">
        <f>SUM('Step 1'!E47:AB47)</f>
        <v>601426</v>
      </c>
      <c r="F47" s="16">
        <f>SUM('Step 1'!F47:AC47)</f>
        <v>602147</v>
      </c>
      <c r="G47" s="16">
        <f>SUM('Step 1'!G47:AD47)</f>
        <v>602895</v>
      </c>
      <c r="H47" s="16">
        <f>SUM('Step 1'!H47:AE47)</f>
        <v>603566</v>
      </c>
      <c r="I47" s="16">
        <f>SUM('Step 1'!I47:AF47)</f>
        <v>604022</v>
      </c>
      <c r="J47" s="4"/>
      <c r="K47" s="4"/>
      <c r="L47" s="4"/>
    </row>
    <row r="48" spans="1:12" x14ac:dyDescent="0.35">
      <c r="A48" s="14" t="s">
        <v>134</v>
      </c>
      <c r="B48" s="16">
        <f>SUM('Step 1'!B48:Y48)</f>
        <v>923566</v>
      </c>
      <c r="C48" s="16">
        <f>SUM('Step 1'!C48:Z48)</f>
        <v>924461</v>
      </c>
      <c r="D48" s="16">
        <f>SUM('Step 1'!D48:AA48)</f>
        <v>925523</v>
      </c>
      <c r="E48" s="16">
        <f>SUM('Step 1'!E48:AB48)</f>
        <v>926451</v>
      </c>
      <c r="F48" s="16">
        <f>SUM('Step 1'!F48:AC48)</f>
        <v>927601</v>
      </c>
      <c r="G48" s="16">
        <f>SUM('Step 1'!G48:AD48)</f>
        <v>928784</v>
      </c>
      <c r="H48" s="16">
        <f>SUM('Step 1'!H48:AE48)</f>
        <v>929854</v>
      </c>
      <c r="I48" s="16">
        <f>SUM('Step 1'!I48:AF48)</f>
        <v>930591</v>
      </c>
      <c r="J48" s="4"/>
      <c r="K48" s="4"/>
      <c r="L48" s="4"/>
    </row>
    <row r="49" spans="1:12" x14ac:dyDescent="0.35">
      <c r="A49" s="14" t="s">
        <v>136</v>
      </c>
      <c r="B49" s="16">
        <f>SUM('Step 1'!B49:Y49)</f>
        <v>349332</v>
      </c>
      <c r="C49" s="16">
        <f>SUM('Step 1'!C49:Z49)</f>
        <v>349721</v>
      </c>
      <c r="D49" s="16">
        <f>SUM('Step 1'!D49:AA49)</f>
        <v>350070</v>
      </c>
      <c r="E49" s="16">
        <f>SUM('Step 1'!E49:AB49)</f>
        <v>350418</v>
      </c>
      <c r="F49" s="16">
        <f>SUM('Step 1'!F49:AC49)</f>
        <v>350752</v>
      </c>
      <c r="G49" s="16">
        <f>SUM('Step 1'!G49:AD49)</f>
        <v>351171</v>
      </c>
      <c r="H49" s="16">
        <f>SUM('Step 1'!H49:AE49)</f>
        <v>351521</v>
      </c>
      <c r="I49" s="16">
        <f>SUM('Step 1'!I49:AF49)</f>
        <v>351885</v>
      </c>
      <c r="J49" s="4"/>
      <c r="K49" s="4"/>
      <c r="L49" s="4"/>
    </row>
    <row r="50" spans="1:12" x14ac:dyDescent="0.35">
      <c r="A50" s="14" t="s">
        <v>53</v>
      </c>
      <c r="B50" s="16">
        <f>SUM('Step 1'!B50:Y50)</f>
        <v>409706</v>
      </c>
      <c r="C50" s="16">
        <f>SUM('Step 1'!C50:Z50)</f>
        <v>409724</v>
      </c>
      <c r="D50" s="16">
        <f>SUM('Step 1'!D50:AA50)</f>
        <v>409727</v>
      </c>
      <c r="E50" s="16">
        <f>SUM('Step 1'!E50:AB50)</f>
        <v>409559</v>
      </c>
      <c r="F50" s="16">
        <f>SUM('Step 1'!F50:AC50)</f>
        <v>409560</v>
      </c>
      <c r="G50" s="16">
        <f>SUM('Step 1'!G50:AD50)</f>
        <v>409505</v>
      </c>
      <c r="H50" s="16">
        <f>SUM('Step 1'!H50:AE50)</f>
        <v>409305</v>
      </c>
      <c r="I50" s="16">
        <f>SUM('Step 1'!I50:AF50)</f>
        <v>408938</v>
      </c>
      <c r="J50" s="4"/>
      <c r="K50" s="4"/>
      <c r="L50" s="4"/>
    </row>
    <row r="51" spans="1:12" x14ac:dyDescent="0.35">
      <c r="A51" s="14" t="s">
        <v>137</v>
      </c>
      <c r="B51" s="16">
        <f>SUM('Step 1'!B51:Y51)</f>
        <v>446465</v>
      </c>
      <c r="C51" s="16">
        <f>SUM('Step 1'!C51:Z51)</f>
        <v>446915</v>
      </c>
      <c r="D51" s="16">
        <f>SUM('Step 1'!D51:AA51)</f>
        <v>447335</v>
      </c>
      <c r="E51" s="16">
        <f>SUM('Step 1'!E51:AB51)</f>
        <v>447749</v>
      </c>
      <c r="F51" s="16">
        <f>SUM('Step 1'!F51:AC51)</f>
        <v>448182</v>
      </c>
      <c r="G51" s="16">
        <f>SUM('Step 1'!G51:AD51)</f>
        <v>448589</v>
      </c>
      <c r="H51" s="16">
        <f>SUM('Step 1'!H51:AE51)</f>
        <v>449036</v>
      </c>
      <c r="I51" s="16">
        <f>SUM('Step 1'!I51:AF51)</f>
        <v>449538</v>
      </c>
      <c r="J51" s="4"/>
      <c r="K51" s="4"/>
      <c r="L51" s="4"/>
    </row>
    <row r="52" spans="1:12" x14ac:dyDescent="0.35">
      <c r="A52" s="14" t="s">
        <v>54</v>
      </c>
      <c r="B52" s="16">
        <f>SUM('Step 1'!B52:Y52)</f>
        <v>5932747</v>
      </c>
      <c r="C52" s="16">
        <f>SUM('Step 1'!C52:Z52)</f>
        <v>5937206</v>
      </c>
      <c r="D52" s="16">
        <f>SUM('Step 1'!D52:AA52)</f>
        <v>5942687</v>
      </c>
      <c r="E52" s="16">
        <f>SUM('Step 1'!E52:AB52)</f>
        <v>5944928</v>
      </c>
      <c r="F52" s="16">
        <f>SUM('Step 1'!F52:AC52)</f>
        <v>5949045</v>
      </c>
      <c r="G52" s="16">
        <f>SUM('Step 1'!G52:AD52)</f>
        <v>5954128</v>
      </c>
      <c r="H52" s="16">
        <f>SUM('Step 1'!H52:AE52)</f>
        <v>5957917</v>
      </c>
      <c r="I52" s="16">
        <f>SUM('Step 1'!I52:AF52)</f>
        <v>5959804</v>
      </c>
      <c r="J52" s="4"/>
      <c r="K52" s="4"/>
      <c r="L52" s="4"/>
    </row>
    <row r="53" spans="1:12" x14ac:dyDescent="0.35">
      <c r="A53" s="14" t="s">
        <v>138</v>
      </c>
      <c r="B53" s="16">
        <f>SUM('Step 1'!B53:Y53)</f>
        <v>18810273</v>
      </c>
      <c r="C53" s="16">
        <f>SUM('Step 1'!C53:Z53)</f>
        <v>18827174</v>
      </c>
      <c r="D53" s="16">
        <f>SUM('Step 1'!D53:AA53)</f>
        <v>18847424</v>
      </c>
      <c r="E53" s="16">
        <f>SUM('Step 1'!E53:AB53)</f>
        <v>18862466</v>
      </c>
      <c r="F53" s="16">
        <f>SUM('Step 1'!F53:AC53)</f>
        <v>18882501</v>
      </c>
      <c r="G53" s="16">
        <f>SUM('Step 1'!G53:AD53)</f>
        <v>18903982</v>
      </c>
      <c r="H53" s="16">
        <f>SUM('Step 1'!H53:AE53)</f>
        <v>18922584</v>
      </c>
      <c r="I53" s="16">
        <f>SUM('Step 1'!I53:AF53)</f>
        <v>18934653</v>
      </c>
      <c r="J53" s="4"/>
      <c r="K53" s="4"/>
      <c r="L53" s="4"/>
    </row>
    <row r="54" spans="1:12" x14ac:dyDescent="0.35">
      <c r="A54" s="14" t="s">
        <v>139</v>
      </c>
      <c r="B54" s="16">
        <f>SUM('Step 1'!B54:Y54)</f>
        <v>62277579</v>
      </c>
      <c r="C54" s="16">
        <f>SUM('Step 1'!C54:Z54)</f>
        <v>62327522</v>
      </c>
      <c r="D54" s="16">
        <f>SUM('Step 1'!D54:AA54)</f>
        <v>62383854</v>
      </c>
      <c r="E54" s="16">
        <f>SUM('Step 1'!E54:AB54)</f>
        <v>62427202</v>
      </c>
      <c r="F54" s="16">
        <f>SUM('Step 1'!F54:AC54)</f>
        <v>62480809</v>
      </c>
      <c r="G54" s="16">
        <f>SUM('Step 1'!G54:AD54)</f>
        <v>62538623</v>
      </c>
      <c r="H54" s="16">
        <f>SUM('Step 1'!H54:AE54)</f>
        <v>62588581</v>
      </c>
      <c r="I54" s="16">
        <f>SUM('Step 1'!I54:AF54)</f>
        <v>62620864</v>
      </c>
      <c r="J54" s="4"/>
      <c r="K54" s="4"/>
      <c r="L54" s="4"/>
    </row>
    <row r="55" spans="1:12" x14ac:dyDescent="0.35">
      <c r="A55" s="14" t="s">
        <v>140</v>
      </c>
      <c r="B55" s="16">
        <f>SUM('Step 1'!B55:Y55)</f>
        <v>50302304</v>
      </c>
      <c r="C55" s="16">
        <f>SUM('Step 1'!C55:Z55)</f>
        <v>50348037</v>
      </c>
      <c r="D55" s="16">
        <f>SUM('Step 1'!D55:AA55)</f>
        <v>50400052</v>
      </c>
      <c r="E55" s="16">
        <f>SUM('Step 1'!E55:AB55)</f>
        <v>50438663</v>
      </c>
      <c r="F55" s="16">
        <f>SUM('Step 1'!F55:AC55)</f>
        <v>50488336</v>
      </c>
      <c r="G55" s="16">
        <f>SUM('Step 1'!G55:AD55)</f>
        <v>50538930</v>
      </c>
      <c r="H55" s="16">
        <f>SUM('Step 1'!H55:AE55)</f>
        <v>50580862</v>
      </c>
      <c r="I55" s="16">
        <f>SUM('Step 1'!I55:AF55)</f>
        <v>50604169</v>
      </c>
      <c r="J55" s="4"/>
      <c r="K55" s="4"/>
      <c r="L55" s="4"/>
    </row>
    <row r="56" spans="1:12" x14ac:dyDescent="0.35">
      <c r="A56" s="14" t="s">
        <v>141</v>
      </c>
      <c r="B56" s="16">
        <f>SUM('Step 1'!B56:Y56)</f>
        <v>300533</v>
      </c>
      <c r="C56" s="16">
        <f>SUM('Step 1'!C56:Z56)</f>
        <v>300587</v>
      </c>
      <c r="D56" s="16">
        <f>SUM('Step 1'!D56:AA56)</f>
        <v>300666</v>
      </c>
      <c r="E56" s="16">
        <f>SUM('Step 1'!E56:AB56)</f>
        <v>300702</v>
      </c>
      <c r="F56" s="16">
        <f>SUM('Step 1'!F56:AC56)</f>
        <v>300645</v>
      </c>
      <c r="G56" s="16">
        <f>SUM('Step 1'!G56:AD56)</f>
        <v>300831</v>
      </c>
      <c r="H56" s="16">
        <f>SUM('Step 1'!H56:AE56)</f>
        <v>301016</v>
      </c>
      <c r="I56" s="16">
        <f>SUM('Step 1'!I56:AF56)</f>
        <v>301107</v>
      </c>
      <c r="J56" s="4"/>
      <c r="K56" s="4"/>
      <c r="L56" s="4"/>
    </row>
    <row r="57" spans="1:12" x14ac:dyDescent="0.35">
      <c r="A57" s="14" t="s">
        <v>142</v>
      </c>
      <c r="B57" s="16">
        <f>SUM('Step 1'!B57:Y57)</f>
        <v>28710</v>
      </c>
      <c r="C57" s="16">
        <f>SUM('Step 1'!C57:Z57)</f>
        <v>28747</v>
      </c>
      <c r="D57" s="16">
        <f>SUM('Step 1'!D57:AA57)</f>
        <v>28786</v>
      </c>
      <c r="E57" s="16">
        <f>SUM('Step 1'!E57:AB57)</f>
        <v>28815</v>
      </c>
      <c r="F57" s="16">
        <f>SUM('Step 1'!F57:AC57)</f>
        <v>28844</v>
      </c>
      <c r="G57" s="16">
        <f>SUM('Step 1'!G57:AD57)</f>
        <v>28861</v>
      </c>
      <c r="H57" s="16">
        <f>SUM('Step 1'!H57:AE57)</f>
        <v>28875</v>
      </c>
      <c r="I57" s="16">
        <f>SUM('Step 1'!I57:AF57)</f>
        <v>28885</v>
      </c>
      <c r="J57" s="4"/>
      <c r="K57" s="4"/>
      <c r="L57" s="4"/>
    </row>
    <row r="58" spans="1:12" x14ac:dyDescent="0.35">
      <c r="A58" s="14" t="s">
        <v>143</v>
      </c>
      <c r="B58" s="16">
        <f>SUM('Step 1'!B58:Y58)</f>
        <v>546965</v>
      </c>
      <c r="C58" s="16">
        <f>SUM('Step 1'!C58:Z58)</f>
        <v>547562</v>
      </c>
      <c r="D58" s="16">
        <f>SUM('Step 1'!D58:AA58)</f>
        <v>548098</v>
      </c>
      <c r="E58" s="16">
        <f>SUM('Step 1'!E58:AB58)</f>
        <v>548648</v>
      </c>
      <c r="F58" s="16">
        <f>SUM('Step 1'!F58:AC58)</f>
        <v>549176</v>
      </c>
      <c r="G58" s="16">
        <f>SUM('Step 1'!G58:AD58)</f>
        <v>549858</v>
      </c>
      <c r="H58" s="16">
        <f>SUM('Step 1'!H58:AE58)</f>
        <v>550420</v>
      </c>
      <c r="I58" s="16">
        <f>SUM('Step 1'!I58:AF58)</f>
        <v>551002</v>
      </c>
      <c r="J58" s="4"/>
      <c r="K58" s="4"/>
      <c r="L58" s="4"/>
    </row>
    <row r="59" spans="1:12" x14ac:dyDescent="0.35">
      <c r="A59" s="14" t="s">
        <v>144</v>
      </c>
      <c r="B59" s="16">
        <f>SUM('Step 1'!B59:Y59)</f>
        <v>575675</v>
      </c>
      <c r="C59" s="16">
        <f>SUM('Step 1'!C59:Z59)</f>
        <v>576309</v>
      </c>
      <c r="D59" s="16">
        <f>SUM('Step 1'!D59:AA59)</f>
        <v>576884</v>
      </c>
      <c r="E59" s="16">
        <f>SUM('Step 1'!E59:AB59)</f>
        <v>577463</v>
      </c>
      <c r="F59" s="16">
        <f>SUM('Step 1'!F59:AC59)</f>
        <v>578020</v>
      </c>
      <c r="G59" s="16">
        <f>SUM('Step 1'!G59:AD59)</f>
        <v>578719</v>
      </c>
      <c r="H59" s="16">
        <f>SUM('Step 1'!H59:AE59)</f>
        <v>579295</v>
      </c>
      <c r="I59" s="16">
        <f>SUM('Step 1'!I59:AF59)</f>
        <v>579887</v>
      </c>
      <c r="J59" s="4"/>
      <c r="K59" s="4"/>
      <c r="L59" s="4"/>
    </row>
    <row r="60" spans="1:12" x14ac:dyDescent="0.35">
      <c r="A60" s="14" t="s">
        <v>56</v>
      </c>
      <c r="B60" s="16">
        <f>SUM('Step 1'!B60:Y60)</f>
        <v>370822</v>
      </c>
      <c r="C60" s="16">
        <f>SUM('Step 1'!C60:Z60)</f>
        <v>371073</v>
      </c>
      <c r="D60" s="16">
        <f>SUM('Step 1'!D60:AA60)</f>
        <v>371336</v>
      </c>
      <c r="E60" s="16">
        <f>SUM('Step 1'!E60:AB60)</f>
        <v>371459</v>
      </c>
      <c r="F60" s="16">
        <f>SUM('Step 1'!F60:AC60)</f>
        <v>371686</v>
      </c>
      <c r="G60" s="16">
        <f>SUM('Step 1'!G60:AD60)</f>
        <v>371920</v>
      </c>
      <c r="H60" s="16">
        <f>SUM('Step 1'!H60:AE60)</f>
        <v>372110</v>
      </c>
      <c r="I60" s="16">
        <f>SUM('Step 1'!I60:AF60)</f>
        <v>372124</v>
      </c>
      <c r="J60" s="4"/>
      <c r="K60" s="4"/>
      <c r="L60" s="4"/>
    </row>
    <row r="61" spans="1:12" x14ac:dyDescent="0.35">
      <c r="A61" s="14" t="s">
        <v>145</v>
      </c>
      <c r="B61" s="16">
        <f>SUM('Step 1'!B61:Y61)</f>
        <v>1372212</v>
      </c>
      <c r="C61" s="16">
        <f>SUM('Step 1'!C61:Z61)</f>
        <v>1373632</v>
      </c>
      <c r="D61" s="16">
        <f>SUM('Step 1'!D61:AA61)</f>
        <v>1374953</v>
      </c>
      <c r="E61" s="16">
        <f>SUM('Step 1'!E61:AB61)</f>
        <v>1376173</v>
      </c>
      <c r="F61" s="16">
        <f>SUM('Step 1'!F61:AC61)</f>
        <v>1377488</v>
      </c>
      <c r="G61" s="16">
        <f>SUM('Step 1'!G61:AD61)</f>
        <v>1378508</v>
      </c>
      <c r="H61" s="16">
        <f>SUM('Step 1'!H61:AE61)</f>
        <v>1379815</v>
      </c>
      <c r="I61" s="16">
        <f>SUM('Step 1'!I61:AF61)</f>
        <v>1381315</v>
      </c>
      <c r="J61" s="4"/>
      <c r="K61" s="4"/>
      <c r="L61" s="4"/>
    </row>
    <row r="62" spans="1:12" x14ac:dyDescent="0.35">
      <c r="A62" s="14" t="s">
        <v>57</v>
      </c>
      <c r="B62" s="16">
        <f>SUM('Step 1'!B62:Y62)</f>
        <v>423119</v>
      </c>
      <c r="C62" s="16">
        <f>SUM('Step 1'!C62:Z62)</f>
        <v>423427</v>
      </c>
      <c r="D62" s="16">
        <f>SUM('Step 1'!D62:AA62)</f>
        <v>423611</v>
      </c>
      <c r="E62" s="16">
        <f>SUM('Step 1'!E62:AB62)</f>
        <v>423756</v>
      </c>
      <c r="F62" s="16">
        <f>SUM('Step 1'!F62:AC62)</f>
        <v>423941</v>
      </c>
      <c r="G62" s="16">
        <f>SUM('Step 1'!G62:AD62)</f>
        <v>424249</v>
      </c>
      <c r="H62" s="16">
        <f>SUM('Step 1'!H62:AE62)</f>
        <v>424404</v>
      </c>
      <c r="I62" s="16">
        <f>SUM('Step 1'!I62:AF62)</f>
        <v>424619</v>
      </c>
      <c r="J62" s="4"/>
      <c r="K62" s="4"/>
      <c r="L62" s="4"/>
    </row>
    <row r="63" spans="1:12" x14ac:dyDescent="0.35">
      <c r="A63" s="14" t="s">
        <v>146</v>
      </c>
      <c r="B63" s="16">
        <f>SUM('Step 1'!B63:Y63)</f>
        <v>409706</v>
      </c>
      <c r="C63" s="16">
        <f>SUM('Step 1'!C63:Z63)</f>
        <v>409724</v>
      </c>
      <c r="D63" s="16">
        <f>SUM('Step 1'!D63:AA63)</f>
        <v>409727</v>
      </c>
      <c r="E63" s="16">
        <f>SUM('Step 1'!E63:AB63)</f>
        <v>409559</v>
      </c>
      <c r="F63" s="16">
        <f>SUM('Step 1'!F63:AC63)</f>
        <v>409560</v>
      </c>
      <c r="G63" s="16">
        <f>SUM('Step 1'!G63:AD63)</f>
        <v>409505</v>
      </c>
      <c r="H63" s="16">
        <f>SUM('Step 1'!H63:AE63)</f>
        <v>409305</v>
      </c>
      <c r="I63" s="16">
        <f>SUM('Step 1'!I63:AF63)</f>
        <v>408938</v>
      </c>
      <c r="J63" s="4"/>
      <c r="K63" s="4"/>
      <c r="L63" s="4"/>
    </row>
    <row r="64" spans="1:12" x14ac:dyDescent="0.35">
      <c r="A64" s="14" t="s">
        <v>147</v>
      </c>
      <c r="B64" s="16">
        <f>SUM('Step 1'!B64:Y64)</f>
        <v>1061425</v>
      </c>
      <c r="C64" s="16">
        <f>SUM('Step 1'!C64:Z64)</f>
        <v>1062531</v>
      </c>
      <c r="D64" s="16">
        <f>SUM('Step 1'!D64:AA64)</f>
        <v>1063749</v>
      </c>
      <c r="E64" s="16">
        <f>SUM('Step 1'!E64:AB64)</f>
        <v>1064812</v>
      </c>
      <c r="F64" s="16">
        <f>SUM('Step 1'!F64:AC64)</f>
        <v>1066020</v>
      </c>
      <c r="G64" s="16">
        <f>SUM('Step 1'!G64:AD64)</f>
        <v>1067230</v>
      </c>
      <c r="H64" s="16">
        <f>SUM('Step 1'!H64:AE64)</f>
        <v>1068258</v>
      </c>
      <c r="I64" s="16">
        <f>SUM('Step 1'!I64:AF64)</f>
        <v>1068908</v>
      </c>
      <c r="J64" s="4"/>
      <c r="K64" s="4"/>
      <c r="L64" s="4"/>
    </row>
    <row r="65" spans="1:12" x14ac:dyDescent="0.35">
      <c r="A65" s="14" t="s">
        <v>148</v>
      </c>
      <c r="B65" s="16">
        <f>SUM('Step 1'!B65:Y65)</f>
        <v>303830</v>
      </c>
      <c r="C65" s="16">
        <f>SUM('Step 1'!C65:Z65)</f>
        <v>304113</v>
      </c>
      <c r="D65" s="16">
        <f>SUM('Step 1'!D65:AA65)</f>
        <v>304437</v>
      </c>
      <c r="E65" s="16">
        <f>SUM('Step 1'!E65:AB65)</f>
        <v>304686</v>
      </c>
      <c r="F65" s="16">
        <f>SUM('Step 1'!F65:AC65)</f>
        <v>304986</v>
      </c>
      <c r="G65" s="16">
        <f>SUM('Step 1'!G65:AD65)</f>
        <v>305284</v>
      </c>
      <c r="H65" s="16">
        <f>SUM('Step 1'!H65:AE65)</f>
        <v>305518</v>
      </c>
      <c r="I65" s="16">
        <f>SUM('Step 1'!I65:AF65)</f>
        <v>305650</v>
      </c>
      <c r="J65" s="4"/>
      <c r="K65" s="4"/>
      <c r="L65" s="4"/>
    </row>
    <row r="66" spans="1:12" x14ac:dyDescent="0.35">
      <c r="A66" s="14" t="s">
        <v>149</v>
      </c>
      <c r="B66" s="16">
        <f>SUM('Step 1'!B66:Y66)</f>
        <v>333479</v>
      </c>
      <c r="C66" s="16">
        <f>SUM('Step 1'!C66:Z66)</f>
        <v>333472</v>
      </c>
      <c r="D66" s="16">
        <f>SUM('Step 1'!D66:AA66)</f>
        <v>333494</v>
      </c>
      <c r="E66" s="16">
        <f>SUM('Step 1'!E66:AB66)</f>
        <v>333519</v>
      </c>
      <c r="F66" s="16">
        <f>SUM('Step 1'!F66:AC66)</f>
        <v>333561</v>
      </c>
      <c r="G66" s="16">
        <f>SUM('Step 1'!G66:AD66)</f>
        <v>333698</v>
      </c>
      <c r="H66" s="16">
        <f>SUM('Step 1'!H66:AE66)</f>
        <v>333876</v>
      </c>
      <c r="I66" s="16">
        <f>SUM('Step 1'!I66:AF66)</f>
        <v>334041</v>
      </c>
      <c r="J66" s="4"/>
      <c r="K66" s="4"/>
      <c r="L66" s="4"/>
    </row>
    <row r="67" spans="1:12" x14ac:dyDescent="0.35">
      <c r="A67" s="14" t="s">
        <v>58</v>
      </c>
      <c r="B67" s="16">
        <f>SUM('Step 1'!B67:Y67)</f>
        <v>822845</v>
      </c>
      <c r="C67" s="16">
        <f>SUM('Step 1'!C67:Z67)</f>
        <v>823006</v>
      </c>
      <c r="D67" s="16">
        <f>SUM('Step 1'!D67:AA67)</f>
        <v>823235</v>
      </c>
      <c r="E67" s="16">
        <f>SUM('Step 1'!E67:AB67)</f>
        <v>823206</v>
      </c>
      <c r="F67" s="16">
        <f>SUM('Step 1'!F67:AC67)</f>
        <v>823191</v>
      </c>
      <c r="G67" s="16">
        <f>SUM('Step 1'!G67:AD67)</f>
        <v>823340</v>
      </c>
      <c r="H67" s="16">
        <f>SUM('Step 1'!H67:AE67)</f>
        <v>823562</v>
      </c>
      <c r="I67" s="16">
        <f>SUM('Step 1'!I67:AF67)</f>
        <v>823781</v>
      </c>
      <c r="J67" s="4"/>
      <c r="K67" s="4"/>
      <c r="L67" s="4"/>
    </row>
    <row r="68" spans="1:12" x14ac:dyDescent="0.35">
      <c r="A68" s="14" t="s">
        <v>150</v>
      </c>
      <c r="B68" s="16">
        <f>SUM('Step 1'!B68:Y68)</f>
        <v>4386152</v>
      </c>
      <c r="C68" s="16">
        <f>SUM('Step 1'!C68:Z68)</f>
        <v>4386212</v>
      </c>
      <c r="D68" s="16">
        <f>SUM('Step 1'!D68:AA68)</f>
        <v>4386649</v>
      </c>
      <c r="E68" s="16">
        <f>SUM('Step 1'!E68:AB68)</f>
        <v>4386904</v>
      </c>
      <c r="F68" s="16">
        <f>SUM('Step 1'!F68:AC68)</f>
        <v>4387360</v>
      </c>
      <c r="G68" s="16">
        <f>SUM('Step 1'!G68:AD68)</f>
        <v>4388993</v>
      </c>
      <c r="H68" s="16">
        <f>SUM('Step 1'!H68:AE68)</f>
        <v>4391144</v>
      </c>
      <c r="I68" s="16">
        <f>SUM('Step 1'!I68:AF68)</f>
        <v>4393134</v>
      </c>
      <c r="J68" s="4"/>
      <c r="K68" s="4"/>
      <c r="L68" s="4"/>
    </row>
    <row r="69" spans="1:12" x14ac:dyDescent="0.35">
      <c r="A69" s="14" t="s">
        <v>151</v>
      </c>
      <c r="B69" s="16">
        <f>SUM('Step 1'!B69:Y69)</f>
        <v>361144</v>
      </c>
      <c r="C69" s="16">
        <f>SUM('Step 1'!C69:Z69)</f>
        <v>361481</v>
      </c>
      <c r="D69" s="16">
        <f>SUM('Step 1'!D69:AA69)</f>
        <v>361875</v>
      </c>
      <c r="E69" s="16">
        <f>SUM('Step 1'!E69:AB69)</f>
        <v>362330</v>
      </c>
      <c r="F69" s="16">
        <f>SUM('Step 1'!F69:AC69)</f>
        <v>362911</v>
      </c>
      <c r="G69" s="16">
        <f>SUM('Step 1'!G69:AD69)</f>
        <v>363514</v>
      </c>
      <c r="H69" s="16">
        <f>SUM('Step 1'!H69:AE69)</f>
        <v>364040</v>
      </c>
      <c r="I69" s="16">
        <f>SUM('Step 1'!I69:AF69)</f>
        <v>364509</v>
      </c>
      <c r="J69" s="4"/>
      <c r="K69" s="4"/>
      <c r="L69" s="4"/>
    </row>
    <row r="70" spans="1:12" x14ac:dyDescent="0.35">
      <c r="A70" s="14" t="s">
        <v>152</v>
      </c>
      <c r="B70" s="16">
        <f>SUM('Step 1'!B70:Y70)</f>
        <v>353447</v>
      </c>
      <c r="C70" s="16">
        <f>SUM('Step 1'!C70:Z70)</f>
        <v>353787</v>
      </c>
      <c r="D70" s="16">
        <f>SUM('Step 1'!D70:AA70)</f>
        <v>354191</v>
      </c>
      <c r="E70" s="16">
        <f>SUM('Step 1'!E70:AB70)</f>
        <v>354541</v>
      </c>
      <c r="F70" s="16">
        <f>SUM('Step 1'!F70:AC70)</f>
        <v>354976</v>
      </c>
      <c r="G70" s="16">
        <f>SUM('Step 1'!G70:AD70)</f>
        <v>355426</v>
      </c>
      <c r="H70" s="16">
        <f>SUM('Step 1'!H70:AE70)</f>
        <v>355832</v>
      </c>
      <c r="I70" s="16">
        <f>SUM('Step 1'!I70:AF70)</f>
        <v>356111</v>
      </c>
      <c r="J70" s="4"/>
      <c r="K70" s="4"/>
      <c r="L70" s="4"/>
    </row>
    <row r="71" spans="1:12" x14ac:dyDescent="0.35">
      <c r="A71" s="14" t="s">
        <v>59</v>
      </c>
      <c r="B71" s="16">
        <f>SUM('Step 1'!B71:Y71)</f>
        <v>4386152</v>
      </c>
      <c r="C71" s="16">
        <f>SUM('Step 1'!C71:Z71)</f>
        <v>4386212</v>
      </c>
      <c r="D71" s="16">
        <f>SUM('Step 1'!D71:AA71)</f>
        <v>4386649</v>
      </c>
      <c r="E71" s="16">
        <f>SUM('Step 1'!E71:AB71)</f>
        <v>4386904</v>
      </c>
      <c r="F71" s="16">
        <f>SUM('Step 1'!F71:AC71)</f>
        <v>4387360</v>
      </c>
      <c r="G71" s="16">
        <f>SUM('Step 1'!G71:AD71)</f>
        <v>4388993</v>
      </c>
      <c r="H71" s="16">
        <f>SUM('Step 1'!H71:AE71)</f>
        <v>4391144</v>
      </c>
      <c r="I71" s="16">
        <f>SUM('Step 1'!I71:AF71)</f>
        <v>4393134</v>
      </c>
      <c r="J71" s="4"/>
      <c r="K71" s="4"/>
      <c r="L71" s="4"/>
    </row>
    <row r="72" spans="1:12" x14ac:dyDescent="0.35">
      <c r="A72" s="14" t="s">
        <v>153</v>
      </c>
      <c r="B72" s="16">
        <f>SUM('Step 1'!B72:Y72)</f>
        <v>689088</v>
      </c>
      <c r="C72" s="16">
        <f>SUM('Step 1'!C72:Z72)</f>
        <v>689730</v>
      </c>
      <c r="D72" s="16">
        <f>SUM('Step 1'!D72:AA72)</f>
        <v>690525</v>
      </c>
      <c r="E72" s="16">
        <f>SUM('Step 1'!E72:AB72)</f>
        <v>691401</v>
      </c>
      <c r="F72" s="16">
        <f>SUM('Step 1'!F72:AC72)</f>
        <v>692503</v>
      </c>
      <c r="G72" s="16">
        <f>SUM('Step 1'!G72:AD72)</f>
        <v>693555</v>
      </c>
      <c r="H72" s="16">
        <f>SUM('Step 1'!H72:AE72)</f>
        <v>694392</v>
      </c>
      <c r="I72" s="16">
        <f>SUM('Step 1'!I72:AF72)</f>
        <v>695120</v>
      </c>
      <c r="J72" s="4"/>
      <c r="K72" s="4"/>
      <c r="L72" s="4"/>
    </row>
    <row r="73" spans="1:12" x14ac:dyDescent="0.35">
      <c r="A73" s="14" t="s">
        <v>60</v>
      </c>
      <c r="B73" s="16">
        <f>SUM('Step 1'!B73:Y73)</f>
        <v>237409</v>
      </c>
      <c r="C73" s="16">
        <f>SUM('Step 1'!C73:Z73)</f>
        <v>237507</v>
      </c>
      <c r="D73" s="16">
        <f>SUM('Step 1'!D73:AA73)</f>
        <v>237655</v>
      </c>
      <c r="E73" s="16">
        <f>SUM('Step 1'!E73:AB73)</f>
        <v>237722</v>
      </c>
      <c r="F73" s="16">
        <f>SUM('Step 1'!F73:AC73)</f>
        <v>237925</v>
      </c>
      <c r="G73" s="16">
        <f>SUM('Step 1'!G73:AD73)</f>
        <v>238075</v>
      </c>
      <c r="H73" s="16">
        <f>SUM('Step 1'!H73:AE73)</f>
        <v>238171</v>
      </c>
      <c r="I73" s="16">
        <f>SUM('Step 1'!I73:AF73)</f>
        <v>238166</v>
      </c>
      <c r="J73" s="4"/>
      <c r="K73" s="4"/>
      <c r="L73" s="4"/>
    </row>
    <row r="74" spans="1:12" x14ac:dyDescent="0.35">
      <c r="A74" s="14" t="s">
        <v>61</v>
      </c>
      <c r="B74" s="16">
        <f>SUM('Step 1'!B74:Y74)</f>
        <v>151408</v>
      </c>
      <c r="C74" s="16">
        <f>SUM('Step 1'!C74:Z74)</f>
        <v>151254</v>
      </c>
      <c r="D74" s="16">
        <f>SUM('Step 1'!D74:AA74)</f>
        <v>151155</v>
      </c>
      <c r="E74" s="16">
        <f>SUM('Step 1'!E74:AB74)</f>
        <v>151024</v>
      </c>
      <c r="F74" s="16">
        <f>SUM('Step 1'!F74:AC74)</f>
        <v>150949</v>
      </c>
      <c r="G74" s="16">
        <f>SUM('Step 1'!G74:AD74)</f>
        <v>150914</v>
      </c>
      <c r="H74" s="16">
        <f>SUM('Step 1'!H74:AE74)</f>
        <v>150897</v>
      </c>
      <c r="I74" s="16">
        <f>SUM('Step 1'!I74:AF74)</f>
        <v>150782</v>
      </c>
      <c r="J74" s="4"/>
      <c r="K74" s="4"/>
      <c r="L74" s="4"/>
    </row>
    <row r="75" spans="1:12" x14ac:dyDescent="0.35">
      <c r="A75" s="14" t="s">
        <v>154</v>
      </c>
      <c r="B75" s="16">
        <f>SUM('Step 1'!B75:Y75)</f>
        <v>214685</v>
      </c>
      <c r="C75" s="16">
        <f>SUM('Step 1'!C75:Z75)</f>
        <v>214512</v>
      </c>
      <c r="D75" s="16">
        <f>SUM('Step 1'!D75:AA75)</f>
        <v>214392</v>
      </c>
      <c r="E75" s="16">
        <f>SUM('Step 1'!E75:AB75)</f>
        <v>214226</v>
      </c>
      <c r="F75" s="16">
        <f>SUM('Step 1'!F75:AC75)</f>
        <v>214117</v>
      </c>
      <c r="G75" s="16">
        <f>SUM('Step 1'!G75:AD75)</f>
        <v>214038</v>
      </c>
      <c r="H75" s="16">
        <f>SUM('Step 1'!H75:AE75)</f>
        <v>213957</v>
      </c>
      <c r="I75" s="16">
        <f>SUM('Step 1'!I75:AF75)</f>
        <v>213792</v>
      </c>
      <c r="J75" s="4"/>
      <c r="K75" s="4"/>
      <c r="L75" s="4"/>
    </row>
    <row r="76" spans="1:12" x14ac:dyDescent="0.35">
      <c r="A76" s="14" t="s">
        <v>155</v>
      </c>
      <c r="B76" s="16">
        <f>SUM('Step 1'!B76:Y76)</f>
        <v>151408</v>
      </c>
      <c r="C76" s="16">
        <f>SUM('Step 1'!C76:Z76)</f>
        <v>151254</v>
      </c>
      <c r="D76" s="16">
        <f>SUM('Step 1'!D76:AA76)</f>
        <v>151155</v>
      </c>
      <c r="E76" s="16">
        <f>SUM('Step 1'!E76:AB76)</f>
        <v>151024</v>
      </c>
      <c r="F76" s="16">
        <f>SUM('Step 1'!F76:AC76)</f>
        <v>150949</v>
      </c>
      <c r="G76" s="16">
        <f>SUM('Step 1'!G76:AD76)</f>
        <v>150914</v>
      </c>
      <c r="H76" s="16">
        <f>SUM('Step 1'!H76:AE76)</f>
        <v>150897</v>
      </c>
      <c r="I76" s="16">
        <f>SUM('Step 1'!I76:AF76)</f>
        <v>150782</v>
      </c>
      <c r="J76" s="4"/>
      <c r="K76" s="4"/>
      <c r="L76" s="4"/>
    </row>
    <row r="77" spans="1:12" x14ac:dyDescent="0.35">
      <c r="A77" s="14" t="s">
        <v>156</v>
      </c>
      <c r="B77" s="16">
        <f>SUM('Step 1'!B77:Y77)</f>
        <v>445256</v>
      </c>
      <c r="C77" s="16">
        <f>SUM('Step 1'!C77:Z77)</f>
        <v>445225</v>
      </c>
      <c r="D77" s="16">
        <f>SUM('Step 1'!D77:AA77)</f>
        <v>445233</v>
      </c>
      <c r="E77" s="16">
        <f>SUM('Step 1'!E77:AB77)</f>
        <v>445279</v>
      </c>
      <c r="F77" s="16">
        <f>SUM('Step 1'!F77:AC77)</f>
        <v>445351</v>
      </c>
      <c r="G77" s="16">
        <f>SUM('Step 1'!G77:AD77)</f>
        <v>445556</v>
      </c>
      <c r="H77" s="16">
        <f>SUM('Step 1'!H77:AE77)</f>
        <v>445820</v>
      </c>
      <c r="I77" s="16">
        <f>SUM('Step 1'!I77:AF77)</f>
        <v>446061</v>
      </c>
      <c r="J77" s="4"/>
      <c r="K77" s="4"/>
      <c r="L77" s="4"/>
    </row>
    <row r="78" spans="1:12" x14ac:dyDescent="0.35">
      <c r="A78" s="14" t="s">
        <v>157</v>
      </c>
      <c r="B78" s="16">
        <f>SUM('Step 1'!B78:Y78)</f>
        <v>2472164</v>
      </c>
      <c r="C78" s="16">
        <f>SUM('Step 1'!C78:Z78)</f>
        <v>2474716</v>
      </c>
      <c r="D78" s="16">
        <f>SUM('Step 1'!D78:AA78)</f>
        <v>2477624</v>
      </c>
      <c r="E78" s="16">
        <f>SUM('Step 1'!E78:AB78)</f>
        <v>2480623</v>
      </c>
      <c r="F78" s="16">
        <f>SUM('Step 1'!F78:AC78)</f>
        <v>2484453</v>
      </c>
      <c r="G78" s="16">
        <f>SUM('Step 1'!G78:AD78)</f>
        <v>2488359</v>
      </c>
      <c r="H78" s="16">
        <f>SUM('Step 1'!H78:AE78)</f>
        <v>2491667</v>
      </c>
      <c r="I78" s="16">
        <f>SUM('Step 1'!I78:AF78)</f>
        <v>2494466</v>
      </c>
      <c r="J78" s="4"/>
      <c r="K78" s="4"/>
      <c r="L78" s="4"/>
    </row>
    <row r="79" spans="1:12" x14ac:dyDescent="0.35">
      <c r="A79" s="14" t="s">
        <v>159</v>
      </c>
      <c r="B79" s="16">
        <f>SUM('Step 1'!B79:Y79)</f>
        <v>13628585</v>
      </c>
      <c r="C79" s="16">
        <f>SUM('Step 1'!C79:Z79)</f>
        <v>13641783</v>
      </c>
      <c r="D79" s="16">
        <f>SUM('Step 1'!D79:AA79)</f>
        <v>13657468</v>
      </c>
      <c r="E79" s="16">
        <f>SUM('Step 1'!E79:AB79)</f>
        <v>13674177</v>
      </c>
      <c r="F79" s="16">
        <f>SUM('Step 1'!F79:AC79)</f>
        <v>13695567</v>
      </c>
      <c r="G79" s="16">
        <f>SUM('Step 1'!G79:AD79)</f>
        <v>13716854</v>
      </c>
      <c r="H79" s="16">
        <f>SUM('Step 1'!H79:AE79)</f>
        <v>13734408</v>
      </c>
      <c r="I79" s="16">
        <f>SUM('Step 1'!I79:AF79)</f>
        <v>13749551</v>
      </c>
      <c r="J79" s="4"/>
      <c r="K79" s="4"/>
      <c r="L79" s="4"/>
    </row>
    <row r="80" spans="1:12" x14ac:dyDescent="0.35">
      <c r="A80" s="14" t="s">
        <v>158</v>
      </c>
      <c r="B80" s="16">
        <f>SUM('Step 1'!B80:Y80)</f>
        <v>18136601</v>
      </c>
      <c r="C80" s="16">
        <f>SUM('Step 1'!C80:Z80)</f>
        <v>18151783</v>
      </c>
      <c r="D80" s="16">
        <f>SUM('Step 1'!D80:AA80)</f>
        <v>18169555</v>
      </c>
      <c r="E80" s="16">
        <f>SUM('Step 1'!E80:AB80)</f>
        <v>18187619</v>
      </c>
      <c r="F80" s="16">
        <f>SUM('Step 1'!F80:AC80)</f>
        <v>18210827</v>
      </c>
      <c r="G80" s="16">
        <f>SUM('Step 1'!G80:AD80)</f>
        <v>18234082</v>
      </c>
      <c r="H80" s="16">
        <f>SUM('Step 1'!H80:AE80)</f>
        <v>18252789</v>
      </c>
      <c r="I80" s="16">
        <f>SUM('Step 1'!I80:AF80)</f>
        <v>18269196</v>
      </c>
      <c r="J80" s="4"/>
      <c r="K80" s="4"/>
      <c r="L80" s="4"/>
    </row>
    <row r="81" spans="1:12" x14ac:dyDescent="0.35">
      <c r="A81" s="14" t="s">
        <v>160</v>
      </c>
      <c r="B81" s="16">
        <f>SUM('Step 1'!B81:Y81)</f>
        <v>1190416</v>
      </c>
      <c r="C81" s="16">
        <f>SUM('Step 1'!C81:Z81)</f>
        <v>1191538</v>
      </c>
      <c r="D81" s="16">
        <f>SUM('Step 1'!D81:AA81)</f>
        <v>1192774</v>
      </c>
      <c r="E81" s="16">
        <f>SUM('Step 1'!E81:AB81)</f>
        <v>1193793</v>
      </c>
      <c r="F81" s="16">
        <f>SUM('Step 1'!F81:AC81)</f>
        <v>1195056</v>
      </c>
      <c r="G81" s="16">
        <f>SUM('Step 1'!G81:AD81)</f>
        <v>1196192</v>
      </c>
      <c r="H81" s="16">
        <f>SUM('Step 1'!H81:AE81)</f>
        <v>1197287</v>
      </c>
      <c r="I81" s="16">
        <f>SUM('Step 1'!I81:AF81)</f>
        <v>1198411</v>
      </c>
      <c r="J81" s="4"/>
      <c r="K81" s="4"/>
      <c r="L81" s="4"/>
    </row>
    <row r="82" spans="1:12" x14ac:dyDescent="0.35">
      <c r="A82" s="14" t="s">
        <v>161</v>
      </c>
      <c r="B82" s="16">
        <f>SUM('Step 1'!B82:Y82)</f>
        <v>434667</v>
      </c>
      <c r="C82" s="16">
        <f>SUM('Step 1'!C82:Z82)</f>
        <v>434925</v>
      </c>
      <c r="D82" s="16">
        <f>SUM('Step 1'!D82:AA82)</f>
        <v>435008</v>
      </c>
      <c r="E82" s="16">
        <f>SUM('Step 1'!E82:AB82)</f>
        <v>434891</v>
      </c>
      <c r="F82" s="16">
        <f>SUM('Step 1'!F82:AC82)</f>
        <v>434772</v>
      </c>
      <c r="G82" s="16">
        <f>SUM('Step 1'!G82:AD82)</f>
        <v>434444</v>
      </c>
      <c r="H82" s="16">
        <f>SUM('Step 1'!H82:AE82)</f>
        <v>433877</v>
      </c>
      <c r="I82" s="16">
        <f>SUM('Step 1'!I82:AF82)</f>
        <v>433468</v>
      </c>
      <c r="J82" s="4"/>
      <c r="K82" s="4"/>
      <c r="L82" s="4"/>
    </row>
    <row r="83" spans="1:12" x14ac:dyDescent="0.35">
      <c r="A83" s="14" t="s">
        <v>162</v>
      </c>
      <c r="B83" s="16">
        <f>SUM('Step 1'!B83:Y83)</f>
        <v>335115</v>
      </c>
      <c r="C83" s="16">
        <f>SUM('Step 1'!C83:Z83)</f>
        <v>335407</v>
      </c>
      <c r="D83" s="16">
        <f>SUM('Step 1'!D83:AA83)</f>
        <v>335713</v>
      </c>
      <c r="E83" s="16">
        <f>SUM('Step 1'!E83:AB83)</f>
        <v>335942</v>
      </c>
      <c r="F83" s="16">
        <f>SUM('Step 1'!F83:AC83)</f>
        <v>336240</v>
      </c>
      <c r="G83" s="16">
        <f>SUM('Step 1'!G83:AD83)</f>
        <v>336546</v>
      </c>
      <c r="H83" s="16">
        <f>SUM('Step 1'!H83:AE83)</f>
        <v>336817</v>
      </c>
      <c r="I83" s="16">
        <f>SUM('Step 1'!I83:AF83)</f>
        <v>336932</v>
      </c>
      <c r="J83" s="4"/>
      <c r="K83" s="4"/>
      <c r="L83" s="4"/>
    </row>
    <row r="84" spans="1:12" x14ac:dyDescent="0.35">
      <c r="A84" s="14" t="s">
        <v>163</v>
      </c>
      <c r="B84" s="16">
        <f>SUM('Step 1'!B84:Y84)</f>
        <v>506919</v>
      </c>
      <c r="C84" s="16">
        <f>SUM('Step 1'!C84:Z84)</f>
        <v>507080</v>
      </c>
      <c r="D84" s="16">
        <f>SUM('Step 1'!D84:AA84)</f>
        <v>507318</v>
      </c>
      <c r="E84" s="16">
        <f>SUM('Step 1'!E84:AB84)</f>
        <v>507427</v>
      </c>
      <c r="F84" s="16">
        <f>SUM('Step 1'!F84:AC84)</f>
        <v>507525</v>
      </c>
      <c r="G84" s="16">
        <f>SUM('Step 1'!G84:AD84)</f>
        <v>507498</v>
      </c>
      <c r="H84" s="16">
        <f>SUM('Step 1'!H84:AE84)</f>
        <v>507259</v>
      </c>
      <c r="I84" s="16">
        <f>SUM('Step 1'!I84:AF84)</f>
        <v>506905</v>
      </c>
      <c r="J84" s="4"/>
      <c r="K84" s="4"/>
      <c r="L84" s="4"/>
    </row>
    <row r="85" spans="1:12" x14ac:dyDescent="0.35">
      <c r="A85" s="14" t="s">
        <v>164</v>
      </c>
      <c r="B85" s="16">
        <f>SUM('Step 1'!B85:Y85)</f>
        <v>506919</v>
      </c>
      <c r="C85" s="16">
        <f>SUM('Step 1'!C85:Z85)</f>
        <v>507080</v>
      </c>
      <c r="D85" s="16">
        <f>SUM('Step 1'!D85:AA85)</f>
        <v>507318</v>
      </c>
      <c r="E85" s="16">
        <f>SUM('Step 1'!E85:AB85)</f>
        <v>507427</v>
      </c>
      <c r="F85" s="16">
        <f>SUM('Step 1'!F85:AC85)</f>
        <v>507525</v>
      </c>
      <c r="G85" s="16">
        <f>SUM('Step 1'!G85:AD85)</f>
        <v>507498</v>
      </c>
      <c r="H85" s="16">
        <f>SUM('Step 1'!H85:AE85)</f>
        <v>507259</v>
      </c>
      <c r="I85" s="16">
        <f>SUM('Step 1'!I85:AF85)</f>
        <v>506905</v>
      </c>
      <c r="J85" s="4"/>
      <c r="K85" s="4"/>
      <c r="L85" s="4"/>
    </row>
    <row r="86" spans="1:12" x14ac:dyDescent="0.35">
      <c r="A86" s="14" t="s">
        <v>165</v>
      </c>
      <c r="B86" s="16">
        <f>SUM('Step 1'!B86:Y86)</f>
        <v>521677</v>
      </c>
      <c r="C86" s="16">
        <f>SUM('Step 1'!C86:Z86)</f>
        <v>522188</v>
      </c>
      <c r="D86" s="16">
        <f>SUM('Step 1'!D86:AA86)</f>
        <v>522818</v>
      </c>
      <c r="E86" s="16">
        <f>SUM('Step 1'!E86:AB86)</f>
        <v>523458</v>
      </c>
      <c r="F86" s="16">
        <f>SUM('Step 1'!F86:AC86)</f>
        <v>524267</v>
      </c>
      <c r="G86" s="16">
        <f>SUM('Step 1'!G86:AD86)</f>
        <v>525024</v>
      </c>
      <c r="H86" s="16">
        <f>SUM('Step 1'!H86:AE86)</f>
        <v>525613</v>
      </c>
      <c r="I86" s="16">
        <f>SUM('Step 1'!I86:AF86)</f>
        <v>526107</v>
      </c>
      <c r="J86" s="4"/>
      <c r="K86" s="4"/>
      <c r="L86" s="4"/>
    </row>
    <row r="87" spans="1:12" x14ac:dyDescent="0.35">
      <c r="A87" s="14" t="s">
        <v>166</v>
      </c>
      <c r="B87" s="16">
        <f>SUM('Step 1'!B87:Y87)</f>
        <v>87543</v>
      </c>
      <c r="C87" s="16">
        <f>SUM('Step 1'!C87:Z87)</f>
        <v>87577</v>
      </c>
      <c r="D87" s="16">
        <f>SUM('Step 1'!D87:AA87)</f>
        <v>87620</v>
      </c>
      <c r="E87" s="16">
        <f>SUM('Step 1'!E87:AB87)</f>
        <v>87650</v>
      </c>
      <c r="F87" s="16">
        <f>SUM('Step 1'!F87:AC87)</f>
        <v>87669</v>
      </c>
      <c r="G87" s="16">
        <f>SUM('Step 1'!G87:AD87)</f>
        <v>87681</v>
      </c>
      <c r="H87" s="16">
        <f>SUM('Step 1'!H87:AE87)</f>
        <v>87694</v>
      </c>
      <c r="I87" s="16">
        <f>SUM('Step 1'!I87:AF87)</f>
        <v>87701</v>
      </c>
      <c r="J87" s="4"/>
      <c r="K87" s="4"/>
      <c r="L87" s="4"/>
    </row>
    <row r="88" spans="1:12" x14ac:dyDescent="0.35">
      <c r="A88" s="14" t="s">
        <v>167</v>
      </c>
      <c r="B88" s="16">
        <f>SUM('Step 1'!B88:Y88)</f>
        <v>415629</v>
      </c>
      <c r="C88" s="16">
        <f>SUM('Step 1'!C88:Z88)</f>
        <v>415989</v>
      </c>
      <c r="D88" s="16">
        <f>SUM('Step 1'!D88:AA88)</f>
        <v>416431</v>
      </c>
      <c r="E88" s="16">
        <f>SUM('Step 1'!E88:AB88)</f>
        <v>416860</v>
      </c>
      <c r="F88" s="16">
        <f>SUM('Step 1'!F88:AC88)</f>
        <v>417385</v>
      </c>
      <c r="G88" s="16">
        <f>SUM('Step 1'!G88:AD88)</f>
        <v>417867</v>
      </c>
      <c r="H88" s="16">
        <f>SUM('Step 1'!H88:AE88)</f>
        <v>418242</v>
      </c>
      <c r="I88" s="16">
        <f>SUM('Step 1'!I88:AF88)</f>
        <v>418550</v>
      </c>
      <c r="J88" s="4"/>
      <c r="K88" s="4"/>
      <c r="L88" s="4"/>
    </row>
    <row r="89" spans="1:12" x14ac:dyDescent="0.35">
      <c r="A89" s="14" t="s">
        <v>168</v>
      </c>
      <c r="B89" s="16">
        <f>SUM('Step 1'!B89:Y89)</f>
        <v>328086</v>
      </c>
      <c r="C89" s="16">
        <f>SUM('Step 1'!C89:Z89)</f>
        <v>328412</v>
      </c>
      <c r="D89" s="16">
        <f>SUM('Step 1'!D89:AA89)</f>
        <v>328811</v>
      </c>
      <c r="E89" s="16">
        <f>SUM('Step 1'!E89:AB89)</f>
        <v>329210</v>
      </c>
      <c r="F89" s="16">
        <f>SUM('Step 1'!F89:AC89)</f>
        <v>329716</v>
      </c>
      <c r="G89" s="16">
        <f>SUM('Step 1'!G89:AD89)</f>
        <v>330186</v>
      </c>
      <c r="H89" s="16">
        <f>SUM('Step 1'!H89:AE89)</f>
        <v>330548</v>
      </c>
      <c r="I89" s="16">
        <f>SUM('Step 1'!I89:AF89)</f>
        <v>330849</v>
      </c>
      <c r="J89" s="4"/>
      <c r="K89" s="4"/>
      <c r="L89" s="4"/>
    </row>
    <row r="90" spans="1:12" x14ac:dyDescent="0.35">
      <c r="A90" s="14" t="s">
        <v>169</v>
      </c>
      <c r="B90" s="16">
        <f>SUM('Step 1'!B90:Y90)</f>
        <v>1470750</v>
      </c>
      <c r="C90" s="16">
        <f>SUM('Step 1'!C90:Z90)</f>
        <v>1471265</v>
      </c>
      <c r="D90" s="16">
        <f>SUM('Step 1'!D90:AA90)</f>
        <v>1471945</v>
      </c>
      <c r="E90" s="16">
        <f>SUM('Step 1'!E90:AB90)</f>
        <v>1472497</v>
      </c>
      <c r="F90" s="16">
        <f>SUM('Step 1'!F90:AC90)</f>
        <v>1472858</v>
      </c>
      <c r="G90" s="16">
        <f>SUM('Step 1'!G90:AD90)</f>
        <v>1473128</v>
      </c>
      <c r="H90" s="16">
        <f>SUM('Step 1'!H90:AE90)</f>
        <v>1473425</v>
      </c>
      <c r="I90" s="16">
        <f>SUM('Step 1'!I90:AF90)</f>
        <v>1473626</v>
      </c>
      <c r="J90" s="4"/>
      <c r="K90" s="4"/>
      <c r="L90" s="4"/>
    </row>
    <row r="91" spans="1:12" x14ac:dyDescent="0.35">
      <c r="A91" s="14" t="s">
        <v>170</v>
      </c>
      <c r="B91" s="16">
        <f>SUM('Step 1'!B91:Y91)</f>
        <v>397129</v>
      </c>
      <c r="C91" s="16">
        <f>SUM('Step 1'!C91:Z91)</f>
        <v>397202</v>
      </c>
      <c r="D91" s="16">
        <f>SUM('Step 1'!D91:AA91)</f>
        <v>397372</v>
      </c>
      <c r="E91" s="16">
        <f>SUM('Step 1'!E91:AB91)</f>
        <v>397226</v>
      </c>
      <c r="F91" s="16">
        <f>SUM('Step 1'!F91:AC91)</f>
        <v>397273</v>
      </c>
      <c r="G91" s="16">
        <f>SUM('Step 1'!G91:AD91)</f>
        <v>397360</v>
      </c>
      <c r="H91" s="16">
        <f>SUM('Step 1'!H91:AE91)</f>
        <v>397285</v>
      </c>
      <c r="I91" s="16">
        <f>SUM('Step 1'!I91:AF91)</f>
        <v>397145</v>
      </c>
      <c r="J91" s="4"/>
      <c r="K91" s="4"/>
      <c r="L91" s="4"/>
    </row>
    <row r="92" spans="1:12" x14ac:dyDescent="0.35">
      <c r="A92" s="14" t="s">
        <v>171</v>
      </c>
      <c r="B92" s="16">
        <f>SUM('Step 1'!B92:Y92)</f>
        <v>419699</v>
      </c>
      <c r="C92" s="16">
        <f>SUM('Step 1'!C92:Z92)</f>
        <v>419766</v>
      </c>
      <c r="D92" s="16">
        <f>SUM('Step 1'!D92:AA92)</f>
        <v>419935</v>
      </c>
      <c r="E92" s="16">
        <f>SUM('Step 1'!E92:AB92)</f>
        <v>419766</v>
      </c>
      <c r="F92" s="16">
        <f>SUM('Step 1'!F92:AC92)</f>
        <v>419802</v>
      </c>
      <c r="G92" s="16">
        <f>SUM('Step 1'!G92:AD92)</f>
        <v>419884</v>
      </c>
      <c r="H92" s="16">
        <f>SUM('Step 1'!H92:AE92)</f>
        <v>419791</v>
      </c>
      <c r="I92" s="16">
        <f>SUM('Step 1'!I92:AF92)</f>
        <v>419628</v>
      </c>
      <c r="J92" s="4"/>
      <c r="K92" s="4"/>
      <c r="L92" s="4"/>
    </row>
    <row r="93" spans="1:12" x14ac:dyDescent="0.35">
      <c r="A93" s="14" t="s">
        <v>172</v>
      </c>
      <c r="B93" s="16">
        <f>SUM('Step 1'!B93:Y93)</f>
        <v>380654</v>
      </c>
      <c r="C93" s="16">
        <f>SUM('Step 1'!C93:Z93)</f>
        <v>380696</v>
      </c>
      <c r="D93" s="16">
        <f>SUM('Step 1'!D93:AA93)</f>
        <v>380736</v>
      </c>
      <c r="E93" s="16">
        <f>SUM('Step 1'!E93:AB93)</f>
        <v>380630</v>
      </c>
      <c r="F93" s="16">
        <f>SUM('Step 1'!F93:AC93)</f>
        <v>380461</v>
      </c>
      <c r="G93" s="16">
        <f>SUM('Step 1'!G93:AD93)</f>
        <v>380029</v>
      </c>
      <c r="H93" s="16">
        <f>SUM('Step 1'!H93:AE93)</f>
        <v>379286</v>
      </c>
      <c r="I93" s="16">
        <f>SUM('Step 1'!I93:AF93)</f>
        <v>378410</v>
      </c>
      <c r="J93" s="4"/>
      <c r="K93" s="4"/>
      <c r="L93" s="4"/>
    </row>
    <row r="94" spans="1:12" x14ac:dyDescent="0.35">
      <c r="A94" s="14" t="s">
        <v>173</v>
      </c>
      <c r="B94" s="16">
        <f>SUM('Step 1'!B94:Y94)</f>
        <v>447135</v>
      </c>
      <c r="C94" s="16">
        <f>SUM('Step 1'!C94:Z94)</f>
        <v>447547</v>
      </c>
      <c r="D94" s="16">
        <f>SUM('Step 1'!D94:AA94)</f>
        <v>448019</v>
      </c>
      <c r="E94" s="16">
        <f>SUM('Step 1'!E94:AB94)</f>
        <v>448375</v>
      </c>
      <c r="F94" s="16">
        <f>SUM('Step 1'!F94:AC94)</f>
        <v>448810</v>
      </c>
      <c r="G94" s="16">
        <f>SUM('Step 1'!G94:AD94)</f>
        <v>449241</v>
      </c>
      <c r="H94" s="16">
        <f>SUM('Step 1'!H94:AE94)</f>
        <v>449574</v>
      </c>
      <c r="I94" s="16">
        <f>SUM('Step 1'!I94:AF94)</f>
        <v>449757</v>
      </c>
      <c r="J94" s="4"/>
      <c r="K94" s="4"/>
      <c r="L94" s="4"/>
    </row>
    <row r="95" spans="1:12" x14ac:dyDescent="0.35">
      <c r="A95" s="14" t="s">
        <v>174</v>
      </c>
      <c r="B95" s="16">
        <f>SUM('Step 1'!B95:Y95)</f>
        <v>3593070</v>
      </c>
      <c r="C95" s="16">
        <f>SUM('Step 1'!C95:Z95)</f>
        <v>3597317</v>
      </c>
      <c r="D95" s="16">
        <f>SUM('Step 1'!D95:AA95)</f>
        <v>3601087</v>
      </c>
      <c r="E95" s="16">
        <f>SUM('Step 1'!E95:AB95)</f>
        <v>3604559</v>
      </c>
      <c r="F95" s="16">
        <f>SUM('Step 1'!F95:AC95)</f>
        <v>3607922</v>
      </c>
      <c r="G95" s="16">
        <f>SUM('Step 1'!G95:AD95)</f>
        <v>3611757</v>
      </c>
      <c r="H95" s="16">
        <f>SUM('Step 1'!H95:AE95)</f>
        <v>3615126</v>
      </c>
      <c r="I95" s="16">
        <f>SUM('Step 1'!I95:AF95)</f>
        <v>3618619</v>
      </c>
      <c r="J95" s="4"/>
      <c r="K95" s="4"/>
      <c r="L95" s="4"/>
    </row>
    <row r="96" spans="1:12" x14ac:dyDescent="0.35">
      <c r="A96" s="14" t="s">
        <v>62</v>
      </c>
      <c r="B96" s="16">
        <f>SUM('Step 1'!B96:Y96)</f>
        <v>213118</v>
      </c>
      <c r="C96" s="16">
        <f>SUM('Step 1'!C96:Z96)</f>
        <v>213289</v>
      </c>
      <c r="D96" s="16">
        <f>SUM('Step 1'!D96:AA96)</f>
        <v>213496</v>
      </c>
      <c r="E96" s="16">
        <f>SUM('Step 1'!E96:AB96)</f>
        <v>213606</v>
      </c>
      <c r="F96" s="16">
        <f>SUM('Step 1'!F96:AC96)</f>
        <v>213780</v>
      </c>
      <c r="G96" s="16">
        <f>SUM('Step 1'!G96:AD96)</f>
        <v>213983</v>
      </c>
      <c r="H96" s="16">
        <f>SUM('Step 1'!H96:AE96)</f>
        <v>214144</v>
      </c>
      <c r="I96" s="16">
        <f>SUM('Step 1'!I96:AF96)</f>
        <v>214235</v>
      </c>
      <c r="J96" s="4"/>
      <c r="K96" s="4"/>
      <c r="L96" s="4"/>
    </row>
    <row r="97" spans="1:12" x14ac:dyDescent="0.35">
      <c r="A97" s="14" t="s">
        <v>175</v>
      </c>
      <c r="B97" s="16">
        <f>SUM('Step 1'!B97:Y97)</f>
        <v>714408</v>
      </c>
      <c r="C97" s="16">
        <f>SUM('Step 1'!C97:Z97)</f>
        <v>715139</v>
      </c>
      <c r="D97" s="16">
        <f>SUM('Step 1'!D97:AA97)</f>
        <v>715993</v>
      </c>
      <c r="E97" s="16">
        <f>SUM('Step 1'!E97:AB97)</f>
        <v>716687</v>
      </c>
      <c r="F97" s="16">
        <f>SUM('Step 1'!F97:AC97)</f>
        <v>717571</v>
      </c>
      <c r="G97" s="16">
        <f>SUM('Step 1'!G97:AD97)</f>
        <v>718133</v>
      </c>
      <c r="H97" s="16">
        <f>SUM('Step 1'!H97:AE97)</f>
        <v>718437</v>
      </c>
      <c r="I97" s="16">
        <f>SUM('Step 1'!I97:AF97)</f>
        <v>718689</v>
      </c>
      <c r="J97" s="4"/>
      <c r="K97" s="4"/>
      <c r="L97" s="4"/>
    </row>
    <row r="98" spans="1:12" x14ac:dyDescent="0.35">
      <c r="A98" s="14" t="s">
        <v>176</v>
      </c>
      <c r="B98" s="16">
        <f>SUM('Step 1'!B98:Y98)</f>
        <v>714408</v>
      </c>
      <c r="C98" s="16">
        <f>SUM('Step 1'!C98:Z98)</f>
        <v>715139</v>
      </c>
      <c r="D98" s="16">
        <f>SUM('Step 1'!D98:AA98)</f>
        <v>715993</v>
      </c>
      <c r="E98" s="16">
        <f>SUM('Step 1'!E98:AB98)</f>
        <v>716687</v>
      </c>
      <c r="F98" s="16">
        <f>SUM('Step 1'!F98:AC98)</f>
        <v>717571</v>
      </c>
      <c r="G98" s="16">
        <f>SUM('Step 1'!G98:AD98)</f>
        <v>718133</v>
      </c>
      <c r="H98" s="16">
        <f>SUM('Step 1'!H98:AE98)</f>
        <v>718437</v>
      </c>
      <c r="I98" s="16">
        <f>SUM('Step 1'!I98:AF98)</f>
        <v>718689</v>
      </c>
      <c r="J98" s="4"/>
      <c r="K98" s="4"/>
      <c r="L98" s="4"/>
    </row>
    <row r="99" spans="1:12" x14ac:dyDescent="0.35">
      <c r="A99" s="14" t="s">
        <v>63</v>
      </c>
      <c r="B99" s="16">
        <f>SUM('Step 1'!B99:Y99)</f>
        <v>243307</v>
      </c>
      <c r="C99" s="16">
        <f>SUM('Step 1'!C99:Z99)</f>
        <v>243405</v>
      </c>
      <c r="D99" s="16">
        <f>SUM('Step 1'!D99:AA99)</f>
        <v>243575</v>
      </c>
      <c r="E99" s="16">
        <f>SUM('Step 1'!E99:AB99)</f>
        <v>243703</v>
      </c>
      <c r="F99" s="16">
        <f>SUM('Step 1'!F99:AC99)</f>
        <v>243865</v>
      </c>
      <c r="G99" s="16">
        <f>SUM('Step 1'!G99:AD99)</f>
        <v>244004</v>
      </c>
      <c r="H99" s="16">
        <f>SUM('Step 1'!H99:AE99)</f>
        <v>244112</v>
      </c>
      <c r="I99" s="16">
        <f>SUM('Step 1'!I99:AF99)</f>
        <v>244194</v>
      </c>
      <c r="J99" s="4"/>
      <c r="K99" s="4"/>
      <c r="L99" s="4"/>
    </row>
    <row r="100" spans="1:12" x14ac:dyDescent="0.35">
      <c r="A100" s="14" t="s">
        <v>64</v>
      </c>
      <c r="B100" s="16">
        <f>SUM('Step 1'!B100:Y100)</f>
        <v>125089</v>
      </c>
      <c r="C100" s="16">
        <f>SUM('Step 1'!C100:Z100)</f>
        <v>125142</v>
      </c>
      <c r="D100" s="16">
        <f>SUM('Step 1'!D100:AA100)</f>
        <v>125203</v>
      </c>
      <c r="E100" s="16">
        <f>SUM('Step 1'!E100:AB100)</f>
        <v>125235</v>
      </c>
      <c r="F100" s="16">
        <f>SUM('Step 1'!F100:AC100)</f>
        <v>125214</v>
      </c>
      <c r="G100" s="16">
        <f>SUM('Step 1'!G100:AD100)</f>
        <v>125183</v>
      </c>
      <c r="H100" s="16">
        <f>SUM('Step 1'!H100:AE100)</f>
        <v>125204</v>
      </c>
      <c r="I100" s="16">
        <f>SUM('Step 1'!I100:AF100)</f>
        <v>125202</v>
      </c>
      <c r="J100" s="4"/>
      <c r="K100" s="4"/>
      <c r="L100" s="4"/>
    </row>
    <row r="101" spans="1:12" x14ac:dyDescent="0.35">
      <c r="A101" s="14" t="s">
        <v>177</v>
      </c>
      <c r="B101" s="16">
        <f>SUM('Step 1'!B101:Y101)</f>
        <v>355066</v>
      </c>
      <c r="C101" s="16">
        <f>SUM('Step 1'!C101:Z101)</f>
        <v>355255</v>
      </c>
      <c r="D101" s="16">
        <f>SUM('Step 1'!D101:AA101)</f>
        <v>355457</v>
      </c>
      <c r="E101" s="16">
        <f>SUM('Step 1'!E101:AB101)</f>
        <v>355618</v>
      </c>
      <c r="F101" s="16">
        <f>SUM('Step 1'!F101:AC101)</f>
        <v>355691</v>
      </c>
      <c r="G101" s="16">
        <f>SUM('Step 1'!G101:AD101)</f>
        <v>356029</v>
      </c>
      <c r="H101" s="16">
        <f>SUM('Step 1'!H101:AE101)</f>
        <v>356363</v>
      </c>
      <c r="I101" s="16">
        <f>SUM('Step 1'!I101:AF101)</f>
        <v>356521</v>
      </c>
      <c r="J101" s="4"/>
      <c r="K101" s="4"/>
      <c r="L101" s="4"/>
    </row>
    <row r="102" spans="1:12" x14ac:dyDescent="0.35">
      <c r="A102" s="14" t="s">
        <v>178</v>
      </c>
      <c r="B102" s="16">
        <f>SUM('Step 1'!B102:Y102)</f>
        <v>300533</v>
      </c>
      <c r="C102" s="16">
        <f>SUM('Step 1'!C102:Z102)</f>
        <v>300587</v>
      </c>
      <c r="D102" s="16">
        <f>SUM('Step 1'!D102:AA102)</f>
        <v>300666</v>
      </c>
      <c r="E102" s="16">
        <f>SUM('Step 1'!E102:AB102)</f>
        <v>300702</v>
      </c>
      <c r="F102" s="16">
        <f>SUM('Step 1'!F102:AC102)</f>
        <v>300645</v>
      </c>
      <c r="G102" s="16">
        <f>SUM('Step 1'!G102:AD102)</f>
        <v>300831</v>
      </c>
      <c r="H102" s="16">
        <f>SUM('Step 1'!H102:AE102)</f>
        <v>301016</v>
      </c>
      <c r="I102" s="16">
        <f>SUM('Step 1'!I102:AF102)</f>
        <v>301107</v>
      </c>
      <c r="J102" s="4"/>
      <c r="K102" s="4"/>
      <c r="L102" s="4"/>
    </row>
    <row r="103" spans="1:12" x14ac:dyDescent="0.35">
      <c r="A103" s="14" t="s">
        <v>179</v>
      </c>
      <c r="B103" s="16">
        <f>SUM('Step 1'!B103:Y103)</f>
        <v>849731</v>
      </c>
      <c r="C103" s="16">
        <f>SUM('Step 1'!C103:Z103)</f>
        <v>850297</v>
      </c>
      <c r="D103" s="16">
        <f>SUM('Step 1'!D103:AA103)</f>
        <v>850932</v>
      </c>
      <c r="E103" s="16">
        <f>SUM('Step 1'!E103:AB103)</f>
        <v>851205</v>
      </c>
      <c r="F103" s="16">
        <f>SUM('Step 1'!F103:AC103)</f>
        <v>851706</v>
      </c>
      <c r="G103" s="16">
        <f>SUM('Step 1'!G103:AD103)</f>
        <v>851915</v>
      </c>
      <c r="H103" s="16">
        <f>SUM('Step 1'!H103:AE103)</f>
        <v>851757</v>
      </c>
      <c r="I103" s="16">
        <f>SUM('Step 1'!I103:AF103)</f>
        <v>851710</v>
      </c>
      <c r="J103" s="4"/>
      <c r="K103" s="4"/>
      <c r="L103" s="4"/>
    </row>
    <row r="104" spans="1:12" x14ac:dyDescent="0.35">
      <c r="A104" s="14" t="s">
        <v>66</v>
      </c>
      <c r="B104" s="16">
        <f>SUM('Step 1'!B104:Y104)</f>
        <v>1784043</v>
      </c>
      <c r="C104" s="16">
        <f>SUM('Step 1'!C104:Z104)</f>
        <v>1784660</v>
      </c>
      <c r="D104" s="16">
        <f>SUM('Step 1'!D104:AA104)</f>
        <v>1785355</v>
      </c>
      <c r="E104" s="16">
        <f>SUM('Step 1'!E104:AB104)</f>
        <v>1785694</v>
      </c>
      <c r="F104" s="16">
        <f>SUM('Step 1'!F104:AC104)</f>
        <v>1785843</v>
      </c>
      <c r="G104" s="16">
        <f>SUM('Step 1'!G104:AD104)</f>
        <v>1786514</v>
      </c>
      <c r="H104" s="16">
        <f>SUM('Step 1'!H104:AE104)</f>
        <v>1786348</v>
      </c>
      <c r="I104" s="16">
        <f>SUM('Step 1'!I104:AF104)</f>
        <v>1785927</v>
      </c>
      <c r="J104" s="4"/>
      <c r="K104" s="4"/>
      <c r="L104" s="4"/>
    </row>
    <row r="105" spans="1:12" x14ac:dyDescent="0.35">
      <c r="A105" s="14" t="s">
        <v>65</v>
      </c>
      <c r="B105" s="16">
        <f>SUM('Step 1'!B105:Y105)</f>
        <v>339655</v>
      </c>
      <c r="C105" s="16">
        <f>SUM('Step 1'!C105:Z105)</f>
        <v>339809</v>
      </c>
      <c r="D105" s="16">
        <f>SUM('Step 1'!D105:AA105)</f>
        <v>339961</v>
      </c>
      <c r="E105" s="16">
        <f>SUM('Step 1'!E105:AB105)</f>
        <v>339968</v>
      </c>
      <c r="F105" s="16">
        <f>SUM('Step 1'!F105:AC105)</f>
        <v>339931</v>
      </c>
      <c r="G105" s="16">
        <f>SUM('Step 1'!G105:AD105)</f>
        <v>339993</v>
      </c>
      <c r="H105" s="16">
        <f>SUM('Step 1'!H105:AE105)</f>
        <v>339899</v>
      </c>
      <c r="I105" s="16">
        <f>SUM('Step 1'!I105:AF105)</f>
        <v>339713</v>
      </c>
      <c r="J105" s="4"/>
      <c r="K105" s="4"/>
      <c r="L105" s="4"/>
    </row>
    <row r="106" spans="1:12" x14ac:dyDescent="0.35">
      <c r="A106" s="14" t="s">
        <v>180</v>
      </c>
      <c r="B106" s="16">
        <f>SUM('Step 1'!B106:Y106)</f>
        <v>1784043</v>
      </c>
      <c r="C106" s="16">
        <f>SUM('Step 1'!C106:Z106)</f>
        <v>1784660</v>
      </c>
      <c r="D106" s="16">
        <f>SUM('Step 1'!D106:AA106)</f>
        <v>1785355</v>
      </c>
      <c r="E106" s="16">
        <f>SUM('Step 1'!E106:AB106)</f>
        <v>1785694</v>
      </c>
      <c r="F106" s="16">
        <f>SUM('Step 1'!F106:AC106)</f>
        <v>1785843</v>
      </c>
      <c r="G106" s="16">
        <f>SUM('Step 1'!G106:AD106)</f>
        <v>1786514</v>
      </c>
      <c r="H106" s="16">
        <f>SUM('Step 1'!H106:AE106)</f>
        <v>1786348</v>
      </c>
      <c r="I106" s="16">
        <f>SUM('Step 1'!I106:AF106)</f>
        <v>1785927</v>
      </c>
      <c r="J106" s="4"/>
      <c r="K106" s="4"/>
      <c r="L106" s="4"/>
    </row>
    <row r="107" spans="1:12" x14ac:dyDescent="0.35">
      <c r="A107" s="14" t="s">
        <v>182</v>
      </c>
      <c r="B107" s="16">
        <f>SUM('Step 1'!B107:Y107)</f>
        <v>3172291</v>
      </c>
      <c r="C107" s="16">
        <f>SUM('Step 1'!C107:Z107)</f>
        <v>3174429</v>
      </c>
      <c r="D107" s="16">
        <f>SUM('Step 1'!D107:AA107)</f>
        <v>3176763</v>
      </c>
      <c r="E107" s="16">
        <f>SUM('Step 1'!E107:AB107)</f>
        <v>3178275</v>
      </c>
      <c r="F107" s="16">
        <f>SUM('Step 1'!F107:AC107)</f>
        <v>3179842</v>
      </c>
      <c r="G107" s="16">
        <f>SUM('Step 1'!G107:AD107)</f>
        <v>3181694</v>
      </c>
      <c r="H107" s="16">
        <f>SUM('Step 1'!H107:AE107)</f>
        <v>3184147</v>
      </c>
      <c r="I107" s="16">
        <f>SUM('Step 1'!I107:AF107)</f>
        <v>3186062</v>
      </c>
      <c r="J107" s="4"/>
      <c r="K107" s="4"/>
      <c r="L107" s="4"/>
    </row>
    <row r="108" spans="1:12" x14ac:dyDescent="0.35">
      <c r="A108" s="14" t="s">
        <v>181</v>
      </c>
      <c r="B108" s="16">
        <f>SUM('Step 1'!B108:Y108)</f>
        <v>893688</v>
      </c>
      <c r="C108" s="16">
        <f>SUM('Step 1'!C108:Z108)</f>
        <v>894332</v>
      </c>
      <c r="D108" s="16">
        <f>SUM('Step 1'!D108:AA108)</f>
        <v>895037</v>
      </c>
      <c r="E108" s="16">
        <f>SUM('Step 1'!E108:AB108)</f>
        <v>895445</v>
      </c>
      <c r="F108" s="16">
        <f>SUM('Step 1'!F108:AC108)</f>
        <v>895857</v>
      </c>
      <c r="G108" s="16">
        <f>SUM('Step 1'!G108:AD108)</f>
        <v>896335</v>
      </c>
      <c r="H108" s="16">
        <f>SUM('Step 1'!H108:AE108)</f>
        <v>896968</v>
      </c>
      <c r="I108" s="16">
        <f>SUM('Step 1'!I108:AF108)</f>
        <v>897427</v>
      </c>
      <c r="J108" s="4"/>
      <c r="K108" s="4"/>
      <c r="L108" s="4"/>
    </row>
    <row r="109" spans="1:12" x14ac:dyDescent="0.35">
      <c r="A109" s="14" t="s">
        <v>183</v>
      </c>
      <c r="B109" s="16">
        <f>SUM('Step 1'!B109:Y109)</f>
        <v>6255934</v>
      </c>
      <c r="C109" s="16">
        <f>SUM('Step 1'!C109:Z109)</f>
        <v>6258181</v>
      </c>
      <c r="D109" s="16">
        <f>SUM('Step 1'!D109:AA109)</f>
        <v>6261101</v>
      </c>
      <c r="E109" s="16">
        <f>SUM('Step 1'!E109:AB109)</f>
        <v>6262343</v>
      </c>
      <c r="F109" s="16">
        <f>SUM('Step 1'!F109:AC109)</f>
        <v>6263242</v>
      </c>
      <c r="G109" s="16">
        <f>SUM('Step 1'!G109:AD109)</f>
        <v>6264128</v>
      </c>
      <c r="H109" s="16">
        <f>SUM('Step 1'!H109:AE109)</f>
        <v>6264992</v>
      </c>
      <c r="I109" s="16">
        <f>SUM('Step 1'!I109:AF109)</f>
        <v>6264807</v>
      </c>
      <c r="J109" s="4"/>
      <c r="K109" s="4"/>
      <c r="L109" s="4"/>
    </row>
    <row r="110" spans="1:12" x14ac:dyDescent="0.35">
      <c r="A110" s="14" t="s">
        <v>184</v>
      </c>
      <c r="B110" s="16">
        <f>SUM('Step 1'!B110:Y110)</f>
        <v>4023093</v>
      </c>
      <c r="C110" s="16">
        <f>SUM('Step 1'!C110:Z110)</f>
        <v>4026150</v>
      </c>
      <c r="D110" s="16">
        <f>SUM('Step 1'!D110:AA110)</f>
        <v>4029530</v>
      </c>
      <c r="E110" s="16">
        <f>SUM('Step 1'!E110:AB110)</f>
        <v>4031447</v>
      </c>
      <c r="F110" s="16">
        <f>SUM('Step 1'!F110:AC110)</f>
        <v>4033351</v>
      </c>
      <c r="G110" s="16">
        <f>SUM('Step 1'!G110:AD110)</f>
        <v>4035197</v>
      </c>
      <c r="H110" s="16">
        <f>SUM('Step 1'!H110:AE110)</f>
        <v>4037380</v>
      </c>
      <c r="I110" s="16">
        <f>SUM('Step 1'!I110:AF110)</f>
        <v>4038682</v>
      </c>
      <c r="J110" s="4"/>
      <c r="K110" s="4"/>
      <c r="L110" s="4"/>
    </row>
    <row r="111" spans="1:12" x14ac:dyDescent="0.35">
      <c r="A111" s="14" t="s">
        <v>67</v>
      </c>
      <c r="B111" s="16">
        <f>SUM('Step 1'!B111:Y111)</f>
        <v>186068</v>
      </c>
      <c r="C111" s="16">
        <f>SUM('Step 1'!C111:Z111)</f>
        <v>186283</v>
      </c>
      <c r="D111" s="16">
        <f>SUM('Step 1'!D111:AA111)</f>
        <v>186487</v>
      </c>
      <c r="E111" s="16">
        <f>SUM('Step 1'!E111:AB111)</f>
        <v>186629</v>
      </c>
      <c r="F111" s="16">
        <f>SUM('Step 1'!F111:AC111)</f>
        <v>186811</v>
      </c>
      <c r="G111" s="16">
        <f>SUM('Step 1'!G111:AD111)</f>
        <v>186936</v>
      </c>
      <c r="H111" s="16">
        <f>SUM('Step 1'!H111:AE111)</f>
        <v>187034</v>
      </c>
      <c r="I111" s="16">
        <f>SUM('Step 1'!I111:AF111)</f>
        <v>187114</v>
      </c>
      <c r="J111" s="4"/>
      <c r="K111" s="4"/>
      <c r="L111" s="4"/>
    </row>
    <row r="112" spans="1:12" x14ac:dyDescent="0.35">
      <c r="A112" s="14" t="s">
        <v>185</v>
      </c>
      <c r="B112" s="16">
        <f>SUM('Step 1'!B112:Y112)</f>
        <v>8462668</v>
      </c>
      <c r="C112" s="16">
        <f>SUM('Step 1'!C112:Z112)</f>
        <v>8470833</v>
      </c>
      <c r="D112" s="16">
        <f>SUM('Step 1'!D112:AA112)</f>
        <v>8480310</v>
      </c>
      <c r="E112" s="16">
        <f>SUM('Step 1'!E112:AB112)</f>
        <v>8490845</v>
      </c>
      <c r="F112" s="16">
        <f>SUM('Step 1'!F112:AC112)</f>
        <v>8504297</v>
      </c>
      <c r="G112" s="16">
        <f>SUM('Step 1'!G112:AD112)</f>
        <v>8518192</v>
      </c>
      <c r="H112" s="16">
        <f>SUM('Step 1'!H112:AE112)</f>
        <v>8530187</v>
      </c>
      <c r="I112" s="16">
        <f>SUM('Step 1'!I112:AF112)</f>
        <v>8540711</v>
      </c>
      <c r="J112" s="4"/>
      <c r="K112" s="4"/>
      <c r="L112" s="4"/>
    </row>
    <row r="113" spans="1:12" x14ac:dyDescent="0.35">
      <c r="A113" s="14" t="s">
        <v>186</v>
      </c>
      <c r="B113" s="16">
        <f>SUM('Step 1'!B113:Y113)</f>
        <v>722421</v>
      </c>
      <c r="C113" s="16">
        <f>SUM('Step 1'!C113:Z113)</f>
        <v>723110</v>
      </c>
      <c r="D113" s="16">
        <f>SUM('Step 1'!D113:AA113)</f>
        <v>723912</v>
      </c>
      <c r="E113" s="16">
        <f>SUM('Step 1'!E113:AB113)</f>
        <v>724815</v>
      </c>
      <c r="F113" s="16">
        <f>SUM('Step 1'!F113:AC113)</f>
        <v>725968</v>
      </c>
      <c r="G113" s="16">
        <f>SUM('Step 1'!G113:AD113)</f>
        <v>727163</v>
      </c>
      <c r="H113" s="16">
        <f>SUM('Step 1'!H113:AE113)</f>
        <v>728197</v>
      </c>
      <c r="I113" s="16">
        <f>SUM('Step 1'!I113:AF113)</f>
        <v>729110</v>
      </c>
      <c r="J113" s="4"/>
      <c r="K113" s="4"/>
      <c r="L113" s="4"/>
    </row>
    <row r="114" spans="1:12" x14ac:dyDescent="0.35">
      <c r="A114" s="14" t="s">
        <v>68</v>
      </c>
      <c r="B114" s="16">
        <f>SUM('Step 1'!B114:Y114)</f>
        <v>22570</v>
      </c>
      <c r="C114" s="16">
        <f>SUM('Step 1'!C114:Z114)</f>
        <v>22564</v>
      </c>
      <c r="D114" s="16">
        <f>SUM('Step 1'!D114:AA114)</f>
        <v>22563</v>
      </c>
      <c r="E114" s="16">
        <f>SUM('Step 1'!E114:AB114)</f>
        <v>22540</v>
      </c>
      <c r="F114" s="16">
        <f>SUM('Step 1'!F114:AC114)</f>
        <v>22529</v>
      </c>
      <c r="G114" s="16">
        <f>SUM('Step 1'!G114:AD114)</f>
        <v>22524</v>
      </c>
      <c r="H114" s="16">
        <f>SUM('Step 1'!H114:AE114)</f>
        <v>22506</v>
      </c>
      <c r="I114" s="16">
        <f>SUM('Step 1'!I114:AF114)</f>
        <v>22483</v>
      </c>
      <c r="J114" s="4"/>
      <c r="K114" s="4"/>
      <c r="L114" s="4"/>
    </row>
    <row r="115" spans="1:12" x14ac:dyDescent="0.35">
      <c r="A115" s="14" t="s">
        <v>69</v>
      </c>
      <c r="B115" s="16">
        <f>SUM('Step 1'!B115:Y115)</f>
        <v>90260</v>
      </c>
      <c r="C115" s="16">
        <f>SUM('Step 1'!C115:Z115)</f>
        <v>90327</v>
      </c>
      <c r="D115" s="16">
        <f>SUM('Step 1'!D115:AA115)</f>
        <v>90409</v>
      </c>
      <c r="E115" s="16">
        <f>SUM('Step 1'!E115:AB115)</f>
        <v>90404</v>
      </c>
      <c r="F115" s="16">
        <f>SUM('Step 1'!F115:AC115)</f>
        <v>90480</v>
      </c>
      <c r="G115" s="16">
        <f>SUM('Step 1'!G115:AD115)</f>
        <v>90536</v>
      </c>
      <c r="H115" s="16">
        <f>SUM('Step 1'!H115:AE115)</f>
        <v>90498</v>
      </c>
      <c r="I115" s="16">
        <f>SUM('Step 1'!I115:AF115)</f>
        <v>90474</v>
      </c>
      <c r="J115" s="4"/>
      <c r="K115" s="4"/>
      <c r="L115" s="4"/>
    </row>
    <row r="116" spans="1:12" x14ac:dyDescent="0.35">
      <c r="A116" s="14" t="s">
        <v>187</v>
      </c>
      <c r="B116" s="16">
        <f>SUM('Step 1'!B116:Y116)</f>
        <v>56679</v>
      </c>
      <c r="C116" s="16">
        <f>SUM('Step 1'!C116:Z116)</f>
        <v>56745</v>
      </c>
      <c r="D116" s="16">
        <f>SUM('Step 1'!D116:AA116)</f>
        <v>56806</v>
      </c>
      <c r="E116" s="16">
        <f>SUM('Step 1'!E116:AB116)</f>
        <v>56846</v>
      </c>
      <c r="F116" s="16">
        <f>SUM('Step 1'!F116:AC116)</f>
        <v>56897</v>
      </c>
      <c r="G116" s="16">
        <f>SUM('Step 1'!G116:AD116)</f>
        <v>56890</v>
      </c>
      <c r="H116" s="16">
        <f>SUM('Step 1'!H116:AE116)</f>
        <v>56930</v>
      </c>
      <c r="I116" s="16">
        <f>SUM('Step 1'!I116:AF116)</f>
        <v>56982</v>
      </c>
      <c r="J116" s="4"/>
      <c r="K116" s="4"/>
      <c r="L116" s="4"/>
    </row>
    <row r="117" spans="1:12" x14ac:dyDescent="0.35">
      <c r="A117" s="14" t="s">
        <v>188</v>
      </c>
      <c r="B117" s="16">
        <f>SUM('Step 1'!B117:Y117)</f>
        <v>1361903</v>
      </c>
      <c r="C117" s="16">
        <f>SUM('Step 1'!C117:Z117)</f>
        <v>1363666</v>
      </c>
      <c r="D117" s="16">
        <f>SUM('Step 1'!D117:AA117)</f>
        <v>1365207</v>
      </c>
      <c r="E117" s="16">
        <f>SUM('Step 1'!E117:AB117)</f>
        <v>1366456</v>
      </c>
      <c r="F117" s="16">
        <f>SUM('Step 1'!F117:AC117)</f>
        <v>1367681</v>
      </c>
      <c r="G117" s="16">
        <f>SUM('Step 1'!G117:AD117)</f>
        <v>1368830</v>
      </c>
      <c r="H117" s="16">
        <f>SUM('Step 1'!H117:AE117)</f>
        <v>1369955</v>
      </c>
      <c r="I117" s="16">
        <f>SUM('Step 1'!I117:AF117)</f>
        <v>1371125</v>
      </c>
      <c r="J117" s="4"/>
      <c r="K117" s="4"/>
      <c r="L117" s="4"/>
    </row>
    <row r="118" spans="1:12" x14ac:dyDescent="0.35">
      <c r="A118" s="14" t="s">
        <v>70</v>
      </c>
      <c r="B118" s="16">
        <f>SUM('Step 1'!B118:Y118)</f>
        <v>1418582</v>
      </c>
      <c r="C118" s="16">
        <f>SUM('Step 1'!C118:Z118)</f>
        <v>1420411</v>
      </c>
      <c r="D118" s="16">
        <f>SUM('Step 1'!D118:AA118)</f>
        <v>1422013</v>
      </c>
      <c r="E118" s="16">
        <f>SUM('Step 1'!E118:AB118)</f>
        <v>1423302</v>
      </c>
      <c r="F118" s="16">
        <f>SUM('Step 1'!F118:AC118)</f>
        <v>1424578</v>
      </c>
      <c r="G118" s="16">
        <f>SUM('Step 1'!G118:AD118)</f>
        <v>1425720</v>
      </c>
      <c r="H118" s="16">
        <f>SUM('Step 1'!H118:AE118)</f>
        <v>1426885</v>
      </c>
      <c r="I118" s="16">
        <f>SUM('Step 1'!I118:AF118)</f>
        <v>1428107</v>
      </c>
      <c r="J118" s="4"/>
      <c r="K118" s="4"/>
      <c r="L118" s="4"/>
    </row>
    <row r="119" spans="1:12" x14ac:dyDescent="0.35">
      <c r="A119" s="14" t="s">
        <v>190</v>
      </c>
      <c r="B119" s="16">
        <f>SUM('Step 1'!B119:Y119)</f>
        <v>5941190</v>
      </c>
      <c r="C119" s="16">
        <f>SUM('Step 1'!C119:Z119)</f>
        <v>5948012</v>
      </c>
      <c r="D119" s="16">
        <f>SUM('Step 1'!D119:AA119)</f>
        <v>5954300</v>
      </c>
      <c r="E119" s="16">
        <f>SUM('Step 1'!E119:AB119)</f>
        <v>5960014</v>
      </c>
      <c r="F119" s="16">
        <f>SUM('Step 1'!F119:AC119)</f>
        <v>5965669</v>
      </c>
      <c r="G119" s="16">
        <f>SUM('Step 1'!G119:AD119)</f>
        <v>5971382</v>
      </c>
      <c r="H119" s="16">
        <f>SUM('Step 1'!H119:AE119)</f>
        <v>5976633</v>
      </c>
      <c r="I119" s="16">
        <f>SUM('Step 1'!I119:AF119)</f>
        <v>5982142</v>
      </c>
      <c r="J119" s="4"/>
      <c r="K119" s="4"/>
      <c r="L119" s="4"/>
    </row>
    <row r="120" spans="1:12" x14ac:dyDescent="0.35">
      <c r="A120" s="14" t="s">
        <v>189</v>
      </c>
      <c r="B120" s="16">
        <f>SUM('Step 1'!B120:Y120)</f>
        <v>6745027</v>
      </c>
      <c r="C120" s="16">
        <f>SUM('Step 1'!C120:Z120)</f>
        <v>6752338</v>
      </c>
      <c r="D120" s="16">
        <f>SUM('Step 1'!D120:AA120)</f>
        <v>6758902</v>
      </c>
      <c r="E120" s="16">
        <f>SUM('Step 1'!E120:AB120)</f>
        <v>6764805</v>
      </c>
      <c r="F120" s="16">
        <f>SUM('Step 1'!F120:AC120)</f>
        <v>6770627</v>
      </c>
      <c r="G120" s="16">
        <f>SUM('Step 1'!G120:AD120)</f>
        <v>6776273</v>
      </c>
      <c r="H120" s="16">
        <f>SUM('Step 1'!H120:AE120)</f>
        <v>6781493</v>
      </c>
      <c r="I120" s="16">
        <f>SUM('Step 1'!I120:AF120)</f>
        <v>6787091</v>
      </c>
      <c r="J120" s="4"/>
      <c r="K120" s="4"/>
      <c r="L120" s="4"/>
    </row>
    <row r="121" spans="1:12" x14ac:dyDescent="0.35">
      <c r="A121" s="14" t="s">
        <v>71</v>
      </c>
      <c r="B121" s="16">
        <f>SUM('Step 1'!B121:Y121)</f>
        <v>981157</v>
      </c>
      <c r="C121" s="16">
        <f>SUM('Step 1'!C121:Z121)</f>
        <v>982094</v>
      </c>
      <c r="D121" s="16">
        <f>SUM('Step 1'!D121:AA121)</f>
        <v>983130</v>
      </c>
      <c r="E121" s="16">
        <f>SUM('Step 1'!E121:AB121)</f>
        <v>983727</v>
      </c>
      <c r="F121" s="16">
        <f>SUM('Step 1'!F121:AC121)</f>
        <v>984562</v>
      </c>
      <c r="G121" s="16">
        <f>SUM('Step 1'!G121:AD121)</f>
        <v>985235</v>
      </c>
      <c r="H121" s="16">
        <f>SUM('Step 1'!H121:AE121)</f>
        <v>985481</v>
      </c>
      <c r="I121" s="16">
        <f>SUM('Step 1'!I121:AF121)</f>
        <v>985406</v>
      </c>
      <c r="J121" s="4"/>
      <c r="K121" s="4"/>
      <c r="L121" s="4"/>
    </row>
    <row r="122" spans="1:12" x14ac:dyDescent="0.35">
      <c r="A122" s="14" t="s">
        <v>191</v>
      </c>
      <c r="B122" s="16">
        <f>SUM('Step 1'!B122:Y122)</f>
        <v>254646</v>
      </c>
      <c r="C122" s="16">
        <f>SUM('Step 1'!C122:Z122)</f>
        <v>254935</v>
      </c>
      <c r="D122" s="16">
        <f>SUM('Step 1'!D122:AA122)</f>
        <v>255279</v>
      </c>
      <c r="E122" s="16">
        <f>SUM('Step 1'!E122:AB122)</f>
        <v>255518</v>
      </c>
      <c r="F122" s="16">
        <f>SUM('Step 1'!F122:AC122)</f>
        <v>255786</v>
      </c>
      <c r="G122" s="16">
        <f>SUM('Step 1'!G122:AD122)</f>
        <v>255961</v>
      </c>
      <c r="H122" s="16">
        <f>SUM('Step 1'!H122:AE122)</f>
        <v>256049</v>
      </c>
      <c r="I122" s="16">
        <f>SUM('Step 1'!I122:AF122)</f>
        <v>256129</v>
      </c>
      <c r="J122" s="4"/>
      <c r="K122" s="4"/>
      <c r="L122" s="4"/>
    </row>
    <row r="123" spans="1:12" x14ac:dyDescent="0.35">
      <c r="A123" s="14" t="s">
        <v>192</v>
      </c>
      <c r="B123" s="16">
        <f>SUM('Step 1'!B123:Y123)</f>
        <v>1136153</v>
      </c>
      <c r="C123" s="16">
        <f>SUM('Step 1'!C123:Z123)</f>
        <v>1136691</v>
      </c>
      <c r="D123" s="16">
        <f>SUM('Step 1'!D123:AA123)</f>
        <v>1137127</v>
      </c>
      <c r="E123" s="16">
        <f>SUM('Step 1'!E123:AB123)</f>
        <v>1137453</v>
      </c>
      <c r="F123" s="16">
        <f>SUM('Step 1'!F123:AC123)</f>
        <v>1137637</v>
      </c>
      <c r="G123" s="16">
        <f>SUM('Step 1'!G123:AD123)</f>
        <v>1137796</v>
      </c>
      <c r="H123" s="16">
        <f>SUM('Step 1'!H123:AE123)</f>
        <v>1137433</v>
      </c>
      <c r="I123" s="16">
        <f>SUM('Step 1'!I123:AF123)</f>
        <v>1137527</v>
      </c>
      <c r="J123" s="4"/>
      <c r="K123" s="4"/>
      <c r="L123" s="4"/>
    </row>
    <row r="124" spans="1:12" x14ac:dyDescent="0.35">
      <c r="A124" s="14" t="s">
        <v>193</v>
      </c>
      <c r="B124" s="16">
        <f>SUM('Step 1'!B124:Y124)</f>
        <v>413254</v>
      </c>
      <c r="C124" s="16">
        <f>SUM('Step 1'!C124:Z124)</f>
        <v>413645</v>
      </c>
      <c r="D124" s="16">
        <f>SUM('Step 1'!D124:AA124)</f>
        <v>414111</v>
      </c>
      <c r="E124" s="16">
        <f>SUM('Step 1'!E124:AB124)</f>
        <v>414499</v>
      </c>
      <c r="F124" s="16">
        <f>SUM('Step 1'!F124:AC124)</f>
        <v>414989</v>
      </c>
      <c r="G124" s="16">
        <f>SUM('Step 1'!G124:AD124)</f>
        <v>415500</v>
      </c>
      <c r="H124" s="16">
        <f>SUM('Step 1'!H124:AE124)</f>
        <v>415957</v>
      </c>
      <c r="I124" s="16">
        <f>SUM('Step 1'!I124:AF124)</f>
        <v>416266</v>
      </c>
      <c r="J124" s="4"/>
      <c r="K124" s="4"/>
      <c r="L124" s="4"/>
    </row>
    <row r="125" spans="1:12" x14ac:dyDescent="0.35">
      <c r="A125" s="14" t="s">
        <v>194</v>
      </c>
      <c r="B125" s="16">
        <f>SUM('Step 1'!B125:Y125)</f>
        <v>2415174</v>
      </c>
      <c r="C125" s="16">
        <f>SUM('Step 1'!C125:Z125)</f>
        <v>2417749</v>
      </c>
      <c r="D125" s="16">
        <f>SUM('Step 1'!D125:AA125)</f>
        <v>2420576</v>
      </c>
      <c r="E125" s="16">
        <f>SUM('Step 1'!E125:AB125)</f>
        <v>2422660</v>
      </c>
      <c r="F125" s="16">
        <f>SUM('Step 1'!F125:AC125)</f>
        <v>2425155</v>
      </c>
      <c r="G125" s="16">
        <f>SUM('Step 1'!G125:AD125)</f>
        <v>2427399</v>
      </c>
      <c r="H125" s="16">
        <f>SUM('Step 1'!H125:AE125)</f>
        <v>2429007</v>
      </c>
      <c r="I125" s="16">
        <f>SUM('Step 1'!I125:AF125)</f>
        <v>2429732</v>
      </c>
      <c r="J125" s="4"/>
      <c r="K125" s="4"/>
      <c r="L125" s="4"/>
    </row>
    <row r="126" spans="1:12" x14ac:dyDescent="0.35">
      <c r="A126" s="14" t="s">
        <v>195</v>
      </c>
      <c r="B126" s="16">
        <f>SUM('Step 1'!B126:Y126)</f>
        <v>1244292</v>
      </c>
      <c r="C126" s="16">
        <f>SUM('Step 1'!C126:Z126)</f>
        <v>1245552</v>
      </c>
      <c r="D126" s="16">
        <f>SUM('Step 1'!D126:AA126)</f>
        <v>1247039</v>
      </c>
      <c r="E126" s="16">
        <f>SUM('Step 1'!E126:AB126)</f>
        <v>1248443</v>
      </c>
      <c r="F126" s="16">
        <f>SUM('Step 1'!F126:AC126)</f>
        <v>1250128</v>
      </c>
      <c r="G126" s="16">
        <f>SUM('Step 1'!G126:AD126)</f>
        <v>1251825</v>
      </c>
      <c r="H126" s="16">
        <f>SUM('Step 1'!H126:AE126)</f>
        <v>1253395</v>
      </c>
      <c r="I126" s="16">
        <f>SUM('Step 1'!I126:AF126)</f>
        <v>1254507</v>
      </c>
      <c r="J126" s="4"/>
      <c r="K126" s="4"/>
      <c r="L126" s="4"/>
    </row>
    <row r="127" spans="1:12" x14ac:dyDescent="0.35">
      <c r="A127" s="14" t="s">
        <v>72</v>
      </c>
      <c r="B127" s="16">
        <f>SUM('Step 1'!B127:Y127)</f>
        <v>57974</v>
      </c>
      <c r="C127" s="16">
        <f>SUM('Step 1'!C127:Z127)</f>
        <v>58042</v>
      </c>
      <c r="D127" s="16">
        <f>SUM('Step 1'!D127:AA127)</f>
        <v>58122</v>
      </c>
      <c r="E127" s="16">
        <f>SUM('Step 1'!E127:AB127)</f>
        <v>58181</v>
      </c>
      <c r="F127" s="16">
        <f>SUM('Step 1'!F127:AC127)</f>
        <v>58240</v>
      </c>
      <c r="G127" s="16">
        <f>SUM('Step 1'!G127:AD127)</f>
        <v>58276</v>
      </c>
      <c r="H127" s="16">
        <f>SUM('Step 1'!H127:AE127)</f>
        <v>58321</v>
      </c>
      <c r="I127" s="16">
        <f>SUM('Step 1'!I127:AF127)</f>
        <v>58341</v>
      </c>
      <c r="J127" s="4"/>
      <c r="K127" s="4"/>
      <c r="L127" s="4"/>
    </row>
    <row r="128" spans="1:12" x14ac:dyDescent="0.35">
      <c r="A128" s="14" t="s">
        <v>196</v>
      </c>
      <c r="B128" s="16">
        <f>SUM('Step 1'!B128:Y128)</f>
        <v>341141</v>
      </c>
      <c r="C128" s="16">
        <f>SUM('Step 1'!C128:Z128)</f>
        <v>341139</v>
      </c>
      <c r="D128" s="16">
        <f>SUM('Step 1'!D128:AA128)</f>
        <v>341120</v>
      </c>
      <c r="E128" s="16">
        <f>SUM('Step 1'!E128:AB128)</f>
        <v>341004</v>
      </c>
      <c r="F128" s="16">
        <f>SUM('Step 1'!F128:AC128)</f>
        <v>340813</v>
      </c>
      <c r="G128" s="16">
        <f>SUM('Step 1'!G128:AD128)</f>
        <v>340580</v>
      </c>
      <c r="H128" s="16">
        <f>SUM('Step 1'!H128:AE128)</f>
        <v>340335</v>
      </c>
      <c r="I128" s="16">
        <f>SUM('Step 1'!I128:AF128)</f>
        <v>340081</v>
      </c>
      <c r="J128" s="4"/>
      <c r="K128" s="4"/>
      <c r="L128" s="4"/>
    </row>
    <row r="129" spans="1:12" x14ac:dyDescent="0.35">
      <c r="A129" s="14" t="s">
        <v>73</v>
      </c>
      <c r="B129" s="16">
        <f>SUM('Step 1'!B129:Y129)</f>
        <v>125598</v>
      </c>
      <c r="C129" s="16">
        <f>SUM('Step 1'!C129:Z129)</f>
        <v>125885</v>
      </c>
      <c r="D129" s="16">
        <f>SUM('Step 1'!D129:AA129)</f>
        <v>126219</v>
      </c>
      <c r="E129" s="16">
        <f>SUM('Step 1'!E129:AB129)</f>
        <v>126394</v>
      </c>
      <c r="F129" s="16">
        <f>SUM('Step 1'!F129:AC129)</f>
        <v>126693</v>
      </c>
      <c r="G129" s="16">
        <f>SUM('Step 1'!G129:AD129)</f>
        <v>126823</v>
      </c>
      <c r="H129" s="16">
        <f>SUM('Step 1'!H129:AE129)</f>
        <v>126904</v>
      </c>
      <c r="I129" s="16">
        <f>SUM('Step 1'!I129:AF129)</f>
        <v>126959</v>
      </c>
      <c r="J129" s="4"/>
      <c r="K129" s="4"/>
      <c r="L129" s="4"/>
    </row>
    <row r="130" spans="1:12" x14ac:dyDescent="0.35">
      <c r="A130" s="14" t="s">
        <v>51</v>
      </c>
      <c r="B130" s="16">
        <f>SUM('Step 1'!B130:Y130)</f>
        <v>10519582</v>
      </c>
      <c r="C130" s="16">
        <f>SUM('Step 1'!C130:Z130)</f>
        <v>10528427</v>
      </c>
      <c r="D130" s="16">
        <f>SUM('Step 1'!D130:AA130)</f>
        <v>10537692</v>
      </c>
      <c r="E130" s="16">
        <f>SUM('Step 1'!E130:AB130)</f>
        <v>10544309</v>
      </c>
      <c r="F130" s="16">
        <f>SUM('Step 1'!F130:AC130)</f>
        <v>10553207</v>
      </c>
      <c r="G130" s="16">
        <f>SUM('Step 1'!G130:AD130)</f>
        <v>10562330</v>
      </c>
      <c r="H130" s="16">
        <f>SUM('Step 1'!H130:AE130)</f>
        <v>10570339</v>
      </c>
      <c r="I130" s="16">
        <f>SUM('Step 1'!I130:AF130)</f>
        <v>10573446</v>
      </c>
      <c r="J130" s="4"/>
      <c r="K130" s="4"/>
      <c r="L130" s="4"/>
    </row>
    <row r="131" spans="1:12" x14ac:dyDescent="0.35">
      <c r="A131" s="14" t="s">
        <v>197</v>
      </c>
      <c r="B131" s="16">
        <f>SUM('Step 1'!B131:Y131)</f>
        <v>1122516</v>
      </c>
      <c r="C131" s="16">
        <f>SUM('Step 1'!C131:Z131)</f>
        <v>1123599</v>
      </c>
      <c r="D131" s="16">
        <f>SUM('Step 1'!D131:AA131)</f>
        <v>1124731</v>
      </c>
      <c r="E131" s="16">
        <f>SUM('Step 1'!E131:AB131)</f>
        <v>1125690</v>
      </c>
      <c r="F131" s="16">
        <f>SUM('Step 1'!F131:AC131)</f>
        <v>1126838</v>
      </c>
      <c r="G131" s="16">
        <f>SUM('Step 1'!G131:AD131)</f>
        <v>1128009</v>
      </c>
      <c r="H131" s="16">
        <f>SUM('Step 1'!H131:AE131)</f>
        <v>1129075</v>
      </c>
      <c r="I131" s="16">
        <f>SUM('Step 1'!I131:AF131)</f>
        <v>1129627</v>
      </c>
      <c r="J131" s="4"/>
      <c r="K131" s="4"/>
      <c r="L131" s="4"/>
    </row>
    <row r="132" spans="1:12" x14ac:dyDescent="0.35">
      <c r="A132" s="14" t="s">
        <v>74</v>
      </c>
      <c r="B132" s="16">
        <f>SUM('Step 1'!B132:Y132)</f>
        <v>373188</v>
      </c>
      <c r="C132" s="16">
        <f>SUM('Step 1'!C132:Z132)</f>
        <v>373508</v>
      </c>
      <c r="D132" s="16">
        <f>SUM('Step 1'!D132:AA132)</f>
        <v>373883</v>
      </c>
      <c r="E132" s="16">
        <f>SUM('Step 1'!E132:AB132)</f>
        <v>374138</v>
      </c>
      <c r="F132" s="16">
        <f>SUM('Step 1'!F132:AC132)</f>
        <v>374468</v>
      </c>
      <c r="G132" s="16">
        <f>SUM('Step 1'!G132:AD132)</f>
        <v>374791</v>
      </c>
      <c r="H132" s="16">
        <f>SUM('Step 1'!H132:AE132)</f>
        <v>375021</v>
      </c>
      <c r="I132" s="16">
        <f>SUM('Step 1'!I132:AF132)</f>
        <v>375134</v>
      </c>
      <c r="J132" s="4"/>
      <c r="K132" s="4"/>
      <c r="L132" s="4"/>
    </row>
    <row r="133" spans="1:12" x14ac:dyDescent="0.35">
      <c r="A133" s="14" t="s">
        <v>76</v>
      </c>
      <c r="B133" s="16">
        <f>SUM('Step 1'!B133:Y133)</f>
        <v>251692</v>
      </c>
      <c r="C133" s="16">
        <f>SUM('Step 1'!C133:Z133)</f>
        <v>251708</v>
      </c>
      <c r="D133" s="16">
        <f>SUM('Step 1'!D133:AA133)</f>
        <v>251725</v>
      </c>
      <c r="E133" s="16">
        <f>SUM('Step 1'!E133:AB133)</f>
        <v>251657</v>
      </c>
      <c r="F133" s="16">
        <f>SUM('Step 1'!F133:AC133)</f>
        <v>251564</v>
      </c>
      <c r="G133" s="16">
        <f>SUM('Step 1'!G133:AD133)</f>
        <v>251488</v>
      </c>
      <c r="H133" s="16">
        <f>SUM('Step 1'!H133:AE133)</f>
        <v>251318</v>
      </c>
      <c r="I133" s="16">
        <f>SUM('Step 1'!I133:AF133)</f>
        <v>251187</v>
      </c>
      <c r="J133" s="4"/>
      <c r="K133" s="4"/>
      <c r="L133" s="4"/>
    </row>
    <row r="134" spans="1:12" x14ac:dyDescent="0.35">
      <c r="A134" s="14" t="s">
        <v>198</v>
      </c>
      <c r="B134" s="16">
        <f>SUM('Step 1'!B134:Y134)</f>
        <v>267127</v>
      </c>
      <c r="C134" s="16">
        <f>SUM('Step 1'!C134:Z134)</f>
        <v>266810</v>
      </c>
      <c r="D134" s="16">
        <f>SUM('Step 1'!D134:AA134)</f>
        <v>266471</v>
      </c>
      <c r="E134" s="16">
        <f>SUM('Step 1'!E134:AB134)</f>
        <v>266133</v>
      </c>
      <c r="F134" s="16">
        <f>SUM('Step 1'!F134:AC134)</f>
        <v>265867</v>
      </c>
      <c r="G134" s="16">
        <f>SUM('Step 1'!G134:AD134)</f>
        <v>265569</v>
      </c>
      <c r="H134" s="16">
        <f>SUM('Step 1'!H134:AE134)</f>
        <v>265165</v>
      </c>
      <c r="I134" s="16">
        <f>SUM('Step 1'!I134:AF134)</f>
        <v>264637</v>
      </c>
      <c r="J134" s="4"/>
      <c r="K134" s="4"/>
      <c r="L134" s="4"/>
    </row>
    <row r="135" spans="1:12" x14ac:dyDescent="0.35">
      <c r="A135" s="14" t="s">
        <v>199</v>
      </c>
      <c r="B135" s="16">
        <f>SUM('Step 1'!B135:Y135)</f>
        <v>793105</v>
      </c>
      <c r="C135" s="16">
        <f>SUM('Step 1'!C135:Z135)</f>
        <v>791808</v>
      </c>
      <c r="D135" s="16">
        <f>SUM('Step 1'!D135:AA135)</f>
        <v>791385</v>
      </c>
      <c r="E135" s="16">
        <f>SUM('Step 1'!E135:AB135)</f>
        <v>790835</v>
      </c>
      <c r="F135" s="16">
        <f>SUM('Step 1'!F135:AC135)</f>
        <v>790402</v>
      </c>
      <c r="G135" s="16">
        <f>SUM('Step 1'!G135:AD135)</f>
        <v>790143</v>
      </c>
      <c r="H135" s="16">
        <f>SUM('Step 1'!H135:AE135)</f>
        <v>789633</v>
      </c>
      <c r="I135" s="16">
        <f>SUM('Step 1'!I135:AF135)</f>
        <v>788966</v>
      </c>
      <c r="J135" s="4"/>
      <c r="K135" s="4"/>
      <c r="L135" s="4"/>
    </row>
    <row r="136" spans="1:12" x14ac:dyDescent="0.35">
      <c r="A136" s="14" t="s">
        <v>200</v>
      </c>
      <c r="B136" s="16">
        <f>SUM('Step 1'!B136:Y136)</f>
        <v>793105</v>
      </c>
      <c r="C136" s="16">
        <f>SUM('Step 1'!C136:Z136)</f>
        <v>791808</v>
      </c>
      <c r="D136" s="16">
        <f>SUM('Step 1'!D136:AA136)</f>
        <v>791385</v>
      </c>
      <c r="E136" s="16">
        <f>SUM('Step 1'!E136:AB136)</f>
        <v>790835</v>
      </c>
      <c r="F136" s="16">
        <f>SUM('Step 1'!F136:AC136)</f>
        <v>790402</v>
      </c>
      <c r="G136" s="16">
        <f>SUM('Step 1'!G136:AD136)</f>
        <v>790143</v>
      </c>
      <c r="H136" s="16">
        <f>SUM('Step 1'!H136:AE136)</f>
        <v>789633</v>
      </c>
      <c r="I136" s="16">
        <f>SUM('Step 1'!I136:AF136)</f>
        <v>788966</v>
      </c>
      <c r="J136" s="4"/>
      <c r="K136" s="4"/>
      <c r="L136" s="4"/>
    </row>
    <row r="137" spans="1:12" x14ac:dyDescent="0.35">
      <c r="A137" s="14" t="s">
        <v>201</v>
      </c>
      <c r="B137" s="16">
        <f>SUM('Step 1'!B137:Y137)</f>
        <v>341141</v>
      </c>
      <c r="C137" s="16">
        <f>SUM('Step 1'!C137:Z137)</f>
        <v>341139</v>
      </c>
      <c r="D137" s="16">
        <f>SUM('Step 1'!D137:AA137)</f>
        <v>341120</v>
      </c>
      <c r="E137" s="16">
        <f>SUM('Step 1'!E137:AB137)</f>
        <v>341004</v>
      </c>
      <c r="F137" s="16">
        <f>SUM('Step 1'!F137:AC137)</f>
        <v>340813</v>
      </c>
      <c r="G137" s="16">
        <f>SUM('Step 1'!G137:AD137)</f>
        <v>340580</v>
      </c>
      <c r="H137" s="16">
        <f>SUM('Step 1'!H137:AE137)</f>
        <v>340335</v>
      </c>
      <c r="I137" s="16">
        <f>SUM('Step 1'!I137:AF137)</f>
        <v>340081</v>
      </c>
      <c r="J137" s="4"/>
      <c r="K137" s="4"/>
      <c r="L137" s="4"/>
    </row>
    <row r="138" spans="1:12" x14ac:dyDescent="0.35">
      <c r="A138" s="14" t="s">
        <v>202</v>
      </c>
      <c r="B138" s="16">
        <f>SUM('Step 1'!B138:Y138)</f>
        <v>455930</v>
      </c>
      <c r="C138" s="16">
        <f>SUM('Step 1'!C138:Z138)</f>
        <v>455710</v>
      </c>
      <c r="D138" s="16">
        <f>SUM('Step 1'!D138:AA138)</f>
        <v>455542</v>
      </c>
      <c r="E138" s="16">
        <f>SUM('Step 1'!E138:AB138)</f>
        <v>455203</v>
      </c>
      <c r="F138" s="16">
        <f>SUM('Step 1'!F138:AC138)</f>
        <v>454830</v>
      </c>
      <c r="G138" s="16">
        <f>SUM('Step 1'!G138:AD138)</f>
        <v>454799</v>
      </c>
      <c r="H138" s="16">
        <f>SUM('Step 1'!H138:AE138)</f>
        <v>454486</v>
      </c>
      <c r="I138" s="16">
        <f>SUM('Step 1'!I138:AF138)</f>
        <v>454142</v>
      </c>
      <c r="J138" s="4"/>
      <c r="K138" s="4"/>
      <c r="L138" s="4"/>
    </row>
    <row r="139" spans="1:12" x14ac:dyDescent="0.35">
      <c r="A139" s="14" t="s">
        <v>203</v>
      </c>
      <c r="B139" s="16">
        <f>SUM('Step 1'!B139:Y139)</f>
        <v>267127</v>
      </c>
      <c r="C139" s="16">
        <f>SUM('Step 1'!C139:Z139)</f>
        <v>266810</v>
      </c>
      <c r="D139" s="16">
        <f>SUM('Step 1'!D139:AA139)</f>
        <v>266471</v>
      </c>
      <c r="E139" s="16">
        <f>SUM('Step 1'!E139:AB139)</f>
        <v>266133</v>
      </c>
      <c r="F139" s="16">
        <f>SUM('Step 1'!F139:AC139)</f>
        <v>265867</v>
      </c>
      <c r="G139" s="16">
        <f>SUM('Step 1'!G139:AD139)</f>
        <v>265569</v>
      </c>
      <c r="H139" s="16">
        <f>SUM('Step 1'!H139:AE139)</f>
        <v>265165</v>
      </c>
      <c r="I139" s="16">
        <f>SUM('Step 1'!I139:AF139)</f>
        <v>264637</v>
      </c>
      <c r="J139" s="4"/>
      <c r="K139" s="4"/>
      <c r="L139" s="4"/>
    </row>
    <row r="140" spans="1:12" x14ac:dyDescent="0.35">
      <c r="A140" s="14" t="s">
        <v>204</v>
      </c>
      <c r="B140" s="16">
        <f>SUM('Step 1'!B140:Y140)</f>
        <v>567829</v>
      </c>
      <c r="C140" s="16">
        <f>SUM('Step 1'!C140:Z140)</f>
        <v>568444</v>
      </c>
      <c r="D140" s="16">
        <f>SUM('Step 1'!D140:AA140)</f>
        <v>568999</v>
      </c>
      <c r="E140" s="16">
        <f>SUM('Step 1'!E140:AB140)</f>
        <v>569572</v>
      </c>
      <c r="F140" s="16">
        <f>SUM('Step 1'!F140:AC140)</f>
        <v>570121</v>
      </c>
      <c r="G140" s="16">
        <f>SUM('Step 1'!G140:AD140)</f>
        <v>570838</v>
      </c>
      <c r="H140" s="16">
        <f>SUM('Step 1'!H140:AE140)</f>
        <v>571426</v>
      </c>
      <c r="I140" s="16">
        <f>SUM('Step 1'!I140:AF140)</f>
        <v>572034</v>
      </c>
      <c r="J140" s="4"/>
      <c r="K140" s="4"/>
      <c r="L140" s="4"/>
    </row>
    <row r="141" spans="1:12" x14ac:dyDescent="0.35">
      <c r="A141" s="14" t="s">
        <v>36</v>
      </c>
      <c r="B141" s="16">
        <f>SUM('Step 1'!B141:Y141)</f>
        <v>116689148</v>
      </c>
      <c r="C141" s="16">
        <f>SUM('Step 1'!C141:Z141)</f>
        <v>116769124</v>
      </c>
      <c r="D141" s="16">
        <f>SUM('Step 1'!D141:AA141)</f>
        <v>116860597</v>
      </c>
      <c r="E141" s="16">
        <f>SUM('Step 1'!E141:AB141)</f>
        <v>116930749</v>
      </c>
      <c r="F141" s="16">
        <f>SUM('Step 1'!F141:AC141)</f>
        <v>117016640</v>
      </c>
      <c r="G141" s="16">
        <f>SUM('Step 1'!G141:AD141)</f>
        <v>117106731</v>
      </c>
      <c r="H141" s="16">
        <f>SUM('Step 1'!H141:AE141)</f>
        <v>117177375</v>
      </c>
      <c r="I141" s="16">
        <f>SUM('Step 1'!I141:AF141)</f>
        <v>117223967</v>
      </c>
      <c r="J141" s="4"/>
      <c r="K141" s="4"/>
      <c r="L141" s="4"/>
    </row>
    <row r="142" spans="1:12" x14ac:dyDescent="0.35">
      <c r="A142" s="14" t="s">
        <v>208</v>
      </c>
      <c r="B142" s="16">
        <f>SUM('Step 1'!B142:Y142)</f>
        <v>977827</v>
      </c>
      <c r="C142" s="16">
        <f>SUM('Step 1'!C142:Z142)</f>
        <v>976814</v>
      </c>
      <c r="D142" s="16">
        <f>SUM('Step 1'!D142:AA142)</f>
        <v>975905</v>
      </c>
      <c r="E142" s="16">
        <f>SUM('Step 1'!E142:AB142)</f>
        <v>975084</v>
      </c>
      <c r="F142" s="16">
        <f>SUM('Step 1'!F142:AC142)</f>
        <v>974307</v>
      </c>
      <c r="G142" s="16">
        <f>SUM('Step 1'!G142:AD142)</f>
        <v>973845</v>
      </c>
      <c r="H142" s="16">
        <f>SUM('Step 1'!H142:AE142)</f>
        <v>973427</v>
      </c>
      <c r="I142" s="16">
        <f>SUM('Step 1'!I142:AF142)</f>
        <v>972899</v>
      </c>
      <c r="J142" s="4"/>
      <c r="K142" s="4"/>
      <c r="L142" s="4"/>
    </row>
    <row r="143" spans="1:12" x14ac:dyDescent="0.35">
      <c r="A143" s="14" t="s">
        <v>205</v>
      </c>
      <c r="B143" s="16">
        <f>SUM('Step 1'!B143:Y143)</f>
        <v>2341</v>
      </c>
      <c r="C143" s="16">
        <f>SUM('Step 1'!C143:Z143)</f>
        <v>2338</v>
      </c>
      <c r="D143" s="16">
        <f>SUM('Step 1'!D143:AA143)</f>
        <v>2336</v>
      </c>
      <c r="E143" s="16">
        <f>SUM('Step 1'!E143:AB143)</f>
        <v>2334</v>
      </c>
      <c r="F143" s="16">
        <f>SUM('Step 1'!F143:AC143)</f>
        <v>2332</v>
      </c>
      <c r="G143" s="16">
        <f>SUM('Step 1'!G143:AD143)</f>
        <v>2330</v>
      </c>
      <c r="H143" s="16">
        <f>SUM('Step 1'!H143:AE143)</f>
        <v>2328</v>
      </c>
      <c r="I143" s="16">
        <f>SUM('Step 1'!I143:AF143)</f>
        <v>2327</v>
      </c>
      <c r="J143" s="4"/>
      <c r="K143" s="4"/>
      <c r="L143" s="4"/>
    </row>
    <row r="144" spans="1:12" x14ac:dyDescent="0.35">
      <c r="A144" s="14" t="s">
        <v>206</v>
      </c>
      <c r="B144" s="16">
        <f>SUM('Step 1'!B144:Y144)</f>
        <v>501431</v>
      </c>
      <c r="C144" s="16">
        <f>SUM('Step 1'!C144:Z144)</f>
        <v>500887</v>
      </c>
      <c r="D144" s="16">
        <f>SUM('Step 1'!D144:AA144)</f>
        <v>500393</v>
      </c>
      <c r="E144" s="16">
        <f>SUM('Step 1'!E144:AB144)</f>
        <v>499977</v>
      </c>
      <c r="F144" s="16">
        <f>SUM('Step 1'!F144:AC144)</f>
        <v>499581</v>
      </c>
      <c r="G144" s="16">
        <f>SUM('Step 1'!G144:AD144)</f>
        <v>499359</v>
      </c>
      <c r="H144" s="16">
        <f>SUM('Step 1'!H144:AE144)</f>
        <v>499167</v>
      </c>
      <c r="I144" s="16">
        <f>SUM('Step 1'!I144:AF144)</f>
        <v>498937</v>
      </c>
      <c r="J144" s="4"/>
      <c r="K144" s="4"/>
      <c r="L144" s="4"/>
    </row>
    <row r="145" spans="1:12" x14ac:dyDescent="0.35">
      <c r="A145" s="14" t="s">
        <v>207</v>
      </c>
      <c r="B145" s="16">
        <f>SUM('Step 1'!B145:Y145)</f>
        <v>499090</v>
      </c>
      <c r="C145" s="16">
        <f>SUM('Step 1'!C145:Z145)</f>
        <v>498549</v>
      </c>
      <c r="D145" s="16">
        <f>SUM('Step 1'!D145:AA145)</f>
        <v>498057</v>
      </c>
      <c r="E145" s="16">
        <f>SUM('Step 1'!E145:AB145)</f>
        <v>497643</v>
      </c>
      <c r="F145" s="16">
        <f>SUM('Step 1'!F145:AC145)</f>
        <v>497249</v>
      </c>
      <c r="G145" s="16">
        <f>SUM('Step 1'!G145:AD145)</f>
        <v>497029</v>
      </c>
      <c r="H145" s="16">
        <f>SUM('Step 1'!H145:AE145)</f>
        <v>496839</v>
      </c>
      <c r="I145" s="16">
        <f>SUM('Step 1'!I145:AF145)</f>
        <v>496610</v>
      </c>
      <c r="J145" s="4"/>
      <c r="K145" s="4"/>
      <c r="L145" s="4"/>
    </row>
    <row r="146" spans="1:12" x14ac:dyDescent="0.35">
      <c r="A146" s="14" t="s">
        <v>209</v>
      </c>
      <c r="B146" s="16">
        <f>SUM('Step 1'!B146:Y146)</f>
        <v>977827</v>
      </c>
      <c r="C146" s="16">
        <f>SUM('Step 1'!C146:Z146)</f>
        <v>976814</v>
      </c>
      <c r="D146" s="16">
        <f>SUM('Step 1'!D146:AA146)</f>
        <v>975905</v>
      </c>
      <c r="E146" s="16">
        <f>SUM('Step 1'!E146:AB146)</f>
        <v>975084</v>
      </c>
      <c r="F146" s="16">
        <f>SUM('Step 1'!F146:AC146)</f>
        <v>974307</v>
      </c>
      <c r="G146" s="16">
        <f>SUM('Step 1'!G146:AD146)</f>
        <v>973845</v>
      </c>
      <c r="H146" s="16">
        <f>SUM('Step 1'!H146:AE146)</f>
        <v>973427</v>
      </c>
      <c r="I146" s="16">
        <f>SUM('Step 1'!I146:AF146)</f>
        <v>972899</v>
      </c>
      <c r="J146" s="4"/>
      <c r="K146" s="4"/>
      <c r="L146" s="4"/>
    </row>
    <row r="147" spans="1:12" x14ac:dyDescent="0.35">
      <c r="A147" s="14" t="s">
        <v>77</v>
      </c>
      <c r="B147" s="16">
        <f>SUM('Step 1'!B147:Y147)</f>
        <v>168619</v>
      </c>
      <c r="C147" s="16">
        <f>SUM('Step 1'!C147:Z147)</f>
        <v>168875</v>
      </c>
      <c r="D147" s="16">
        <f>SUM('Step 1'!D147:AA147)</f>
        <v>169154</v>
      </c>
      <c r="E147" s="16">
        <f>SUM('Step 1'!E147:AB147)</f>
        <v>169265</v>
      </c>
      <c r="F147" s="16">
        <f>SUM('Step 1'!F147:AC147)</f>
        <v>169387</v>
      </c>
      <c r="G147" s="16">
        <f>SUM('Step 1'!G147:AD147)</f>
        <v>169357</v>
      </c>
      <c r="H147" s="16">
        <f>SUM('Step 1'!H147:AE147)</f>
        <v>169146</v>
      </c>
      <c r="I147" s="16">
        <f>SUM('Step 1'!I147:AF147)</f>
        <v>168892</v>
      </c>
      <c r="J147" s="4"/>
      <c r="K147" s="4"/>
      <c r="L147" s="4"/>
    </row>
    <row r="148" spans="1:12" x14ac:dyDescent="0.35">
      <c r="A148" s="14" t="s">
        <v>210</v>
      </c>
      <c r="B148" s="16">
        <f>SUM('Step 1'!B148:Y148)</f>
        <v>1833663</v>
      </c>
      <c r="C148" s="16">
        <f>SUM('Step 1'!C148:Z148)</f>
        <v>1833494</v>
      </c>
      <c r="D148" s="16">
        <f>SUM('Step 1'!D148:AA148)</f>
        <v>1833556</v>
      </c>
      <c r="E148" s="16">
        <f>SUM('Step 1'!E148:AB148)</f>
        <v>1833379</v>
      </c>
      <c r="F148" s="16">
        <f>SUM('Step 1'!F148:AC148)</f>
        <v>1833198</v>
      </c>
      <c r="G148" s="16">
        <f>SUM('Step 1'!G148:AD148)</f>
        <v>1833490</v>
      </c>
      <c r="H148" s="16">
        <f>SUM('Step 1'!H148:AE148)</f>
        <v>1834376</v>
      </c>
      <c r="I148" s="16">
        <f>SUM('Step 1'!I148:AF148)</f>
        <v>1835462</v>
      </c>
      <c r="J148" s="4"/>
      <c r="K148" s="4"/>
      <c r="L148" s="4"/>
    </row>
    <row r="149" spans="1:12" x14ac:dyDescent="0.35">
      <c r="A149" s="14" t="s">
        <v>211</v>
      </c>
      <c r="B149" s="16">
        <f>SUM('Step 1'!B149:Y149)</f>
        <v>1833663</v>
      </c>
      <c r="C149" s="16">
        <f>SUM('Step 1'!C149:Z149)</f>
        <v>1833494</v>
      </c>
      <c r="D149" s="16">
        <f>SUM('Step 1'!D149:AA149)</f>
        <v>1833556</v>
      </c>
      <c r="E149" s="16">
        <f>SUM('Step 1'!E149:AB149)</f>
        <v>1833379</v>
      </c>
      <c r="F149" s="16">
        <f>SUM('Step 1'!F149:AC149)</f>
        <v>1833198</v>
      </c>
      <c r="G149" s="16">
        <f>SUM('Step 1'!G149:AD149)</f>
        <v>1833490</v>
      </c>
      <c r="H149" s="16">
        <f>SUM('Step 1'!H149:AE149)</f>
        <v>1834376</v>
      </c>
      <c r="I149" s="16">
        <f>SUM('Step 1'!I149:AF149)</f>
        <v>1835462</v>
      </c>
      <c r="J149" s="4"/>
      <c r="K149" s="4"/>
      <c r="L149" s="4"/>
    </row>
    <row r="150" spans="1:12" x14ac:dyDescent="0.35">
      <c r="A150" s="14" t="s">
        <v>212</v>
      </c>
      <c r="B150" s="16">
        <f>SUM('Step 1'!B150:Y150)</f>
        <v>672912</v>
      </c>
      <c r="C150" s="16">
        <f>SUM('Step 1'!C150:Z150)</f>
        <v>673523</v>
      </c>
      <c r="D150" s="16">
        <f>SUM('Step 1'!D150:AA150)</f>
        <v>674289</v>
      </c>
      <c r="E150" s="16">
        <f>SUM('Step 1'!E150:AB150)</f>
        <v>674947</v>
      </c>
      <c r="F150" s="16">
        <f>SUM('Step 1'!F150:AC150)</f>
        <v>675905</v>
      </c>
      <c r="G150" s="16">
        <f>SUM('Step 1'!G150:AD150)</f>
        <v>676750</v>
      </c>
      <c r="H150" s="16">
        <f>SUM('Step 1'!H150:AE150)</f>
        <v>677295</v>
      </c>
      <c r="I150" s="16">
        <f>SUM('Step 1'!I150:AF150)</f>
        <v>677683</v>
      </c>
      <c r="J150" s="4"/>
      <c r="K150" s="4"/>
      <c r="L150" s="4"/>
    </row>
    <row r="151" spans="1:12" x14ac:dyDescent="0.35">
      <c r="A151" s="14" t="s">
        <v>78</v>
      </c>
      <c r="B151" s="16">
        <f>SUM('Step 1'!B151:Y151)</f>
        <v>73134</v>
      </c>
      <c r="C151" s="16">
        <f>SUM('Step 1'!C151:Z151)</f>
        <v>73142</v>
      </c>
      <c r="D151" s="16">
        <f>SUM('Step 1'!D151:AA151)</f>
        <v>73157</v>
      </c>
      <c r="E151" s="16">
        <f>SUM('Step 1'!E151:AB151)</f>
        <v>73096</v>
      </c>
      <c r="F151" s="16">
        <f>SUM('Step 1'!F151:AC151)</f>
        <v>73039</v>
      </c>
      <c r="G151" s="16">
        <f>SUM('Step 1'!G151:AD151)</f>
        <v>72986</v>
      </c>
      <c r="H151" s="16">
        <f>SUM('Step 1'!H151:AE151)</f>
        <v>72897</v>
      </c>
      <c r="I151" s="16">
        <f>SUM('Step 1'!I151:AF151)</f>
        <v>72842</v>
      </c>
      <c r="J151" s="4"/>
      <c r="K151" s="4"/>
      <c r="L151" s="4"/>
    </row>
    <row r="152" spans="1:12" x14ac:dyDescent="0.35">
      <c r="A152" s="14" t="s">
        <v>79</v>
      </c>
      <c r="B152" s="16">
        <f>SUM('Step 1'!B152:Y152)</f>
        <v>181688</v>
      </c>
      <c r="C152" s="16">
        <f>SUM('Step 1'!C152:Z152)</f>
        <v>181718</v>
      </c>
      <c r="D152" s="16">
        <f>SUM('Step 1'!D152:AA152)</f>
        <v>181763</v>
      </c>
      <c r="E152" s="16">
        <f>SUM('Step 1'!E152:AB152)</f>
        <v>181759</v>
      </c>
      <c r="F152" s="16">
        <f>SUM('Step 1'!F152:AC152)</f>
        <v>181759</v>
      </c>
      <c r="G152" s="16">
        <f>SUM('Step 1'!G152:AD152)</f>
        <v>181798</v>
      </c>
      <c r="H152" s="16">
        <f>SUM('Step 1'!H152:AE152)</f>
        <v>181854</v>
      </c>
      <c r="I152" s="16">
        <f>SUM('Step 1'!I152:AF152)</f>
        <v>181909</v>
      </c>
      <c r="J152" s="4"/>
      <c r="K152" s="4"/>
      <c r="L152" s="4"/>
    </row>
    <row r="153" spans="1:12" x14ac:dyDescent="0.35">
      <c r="A153" s="14" t="s">
        <v>213</v>
      </c>
      <c r="B153" s="16">
        <f>SUM('Step 1'!B153:Y153)</f>
        <v>313145</v>
      </c>
      <c r="C153" s="16">
        <f>SUM('Step 1'!C153:Z153)</f>
        <v>313355</v>
      </c>
      <c r="D153" s="16">
        <f>SUM('Step 1'!D153:AA153)</f>
        <v>313591</v>
      </c>
      <c r="E153" s="16">
        <f>SUM('Step 1'!E153:AB153)</f>
        <v>313691</v>
      </c>
      <c r="F153" s="16">
        <f>SUM('Step 1'!F153:AC153)</f>
        <v>313876</v>
      </c>
      <c r="G153" s="16">
        <f>SUM('Step 1'!G153:AD153)</f>
        <v>313952</v>
      </c>
      <c r="H153" s="16">
        <f>SUM('Step 1'!H153:AE153)</f>
        <v>313892</v>
      </c>
      <c r="I153" s="16">
        <f>SUM('Step 1'!I153:AF153)</f>
        <v>313873</v>
      </c>
      <c r="J153" s="4"/>
      <c r="K153" s="4"/>
      <c r="L153" s="4"/>
    </row>
    <row r="154" spans="1:12" x14ac:dyDescent="0.35">
      <c r="A154" s="14" t="s">
        <v>215</v>
      </c>
      <c r="B154" s="16">
        <f>SUM('Step 1'!B154:Y154)</f>
        <v>849731</v>
      </c>
      <c r="C154" s="16">
        <f>SUM('Step 1'!C154:Z154)</f>
        <v>850297</v>
      </c>
      <c r="D154" s="16">
        <f>SUM('Step 1'!D154:AA154)</f>
        <v>850932</v>
      </c>
      <c r="E154" s="16">
        <f>SUM('Step 1'!E154:AB154)</f>
        <v>851205</v>
      </c>
      <c r="F154" s="16">
        <f>SUM('Step 1'!F154:AC154)</f>
        <v>851706</v>
      </c>
      <c r="G154" s="16">
        <f>SUM('Step 1'!G154:AD154)</f>
        <v>851915</v>
      </c>
      <c r="H154" s="16">
        <f>SUM('Step 1'!H154:AE154)</f>
        <v>851757</v>
      </c>
      <c r="I154" s="16">
        <f>SUM('Step 1'!I154:AF154)</f>
        <v>851710</v>
      </c>
      <c r="J154" s="4"/>
      <c r="K154" s="4"/>
      <c r="L154" s="4"/>
    </row>
    <row r="155" spans="1:12" x14ac:dyDescent="0.35">
      <c r="A155" s="14" t="s">
        <v>214</v>
      </c>
      <c r="B155" s="16">
        <f>SUM('Step 1'!B155:Y155)</f>
        <v>1284398</v>
      </c>
      <c r="C155" s="16">
        <f>SUM('Step 1'!C155:Z155)</f>
        <v>1285222</v>
      </c>
      <c r="D155" s="16">
        <f>SUM('Step 1'!D155:AA155)</f>
        <v>1285940</v>
      </c>
      <c r="E155" s="16">
        <f>SUM('Step 1'!E155:AB155)</f>
        <v>1286096</v>
      </c>
      <c r="F155" s="16">
        <f>SUM('Step 1'!F155:AC155)</f>
        <v>1286478</v>
      </c>
      <c r="G155" s="16">
        <f>SUM('Step 1'!G155:AD155)</f>
        <v>1286359</v>
      </c>
      <c r="H155" s="16">
        <f>SUM('Step 1'!H155:AE155)</f>
        <v>1285634</v>
      </c>
      <c r="I155" s="16">
        <f>SUM('Step 1'!I155:AF155)</f>
        <v>1285178</v>
      </c>
      <c r="J155" s="4"/>
      <c r="K155" s="4"/>
      <c r="L155" s="4"/>
    </row>
    <row r="156" spans="1:12" x14ac:dyDescent="0.35">
      <c r="A156" s="14" t="s">
        <v>81</v>
      </c>
      <c r="B156" s="16">
        <f>SUM('Step 1'!B156:Y156)</f>
        <v>1866928</v>
      </c>
      <c r="C156" s="16">
        <f>SUM('Step 1'!C156:Z156)</f>
        <v>1867886</v>
      </c>
      <c r="D156" s="16">
        <f>SUM('Step 1'!D156:AA156)</f>
        <v>1868607</v>
      </c>
      <c r="E156" s="16">
        <f>SUM('Step 1'!E156:AB156)</f>
        <v>1869055</v>
      </c>
      <c r="F156" s="16">
        <f>SUM('Step 1'!F156:AC156)</f>
        <v>1870001</v>
      </c>
      <c r="G156" s="16">
        <f>SUM('Step 1'!G156:AD156)</f>
        <v>1871168</v>
      </c>
      <c r="H156" s="16">
        <f>SUM('Step 1'!H156:AE156)</f>
        <v>1872033</v>
      </c>
      <c r="I156" s="16">
        <f>SUM('Step 1'!I156:AF156)</f>
        <v>1873188</v>
      </c>
      <c r="J156" s="4"/>
      <c r="K156" s="4"/>
      <c r="L156" s="4"/>
    </row>
    <row r="157" spans="1:12" x14ac:dyDescent="0.35">
      <c r="A157" s="14" t="s">
        <v>80</v>
      </c>
      <c r="B157" s="16">
        <f>SUM('Step 1'!B157:Y157)</f>
        <v>341511</v>
      </c>
      <c r="C157" s="16">
        <f>SUM('Step 1'!C157:Z157)</f>
        <v>341735</v>
      </c>
      <c r="D157" s="16">
        <f>SUM('Step 1'!D157:AA157)</f>
        <v>341916</v>
      </c>
      <c r="E157" s="16">
        <f>SUM('Step 1'!E157:AB157)</f>
        <v>341956</v>
      </c>
      <c r="F157" s="16">
        <f>SUM('Step 1'!F157:AC157)</f>
        <v>342079</v>
      </c>
      <c r="G157" s="16">
        <f>SUM('Step 1'!G157:AD157)</f>
        <v>342242</v>
      </c>
      <c r="H157" s="16">
        <f>SUM('Step 1'!H157:AE157)</f>
        <v>342349</v>
      </c>
      <c r="I157" s="16">
        <f>SUM('Step 1'!I157:AF157)</f>
        <v>342423</v>
      </c>
      <c r="J157" s="4"/>
      <c r="K157" s="4"/>
      <c r="L157" s="4"/>
    </row>
    <row r="158" spans="1:12" x14ac:dyDescent="0.35">
      <c r="A158" s="14" t="s">
        <v>216</v>
      </c>
      <c r="B158" s="16">
        <f>SUM('Step 1'!B158:Y158)</f>
        <v>1866928</v>
      </c>
      <c r="C158" s="16">
        <f>SUM('Step 1'!C158:Z158)</f>
        <v>1867886</v>
      </c>
      <c r="D158" s="16">
        <f>SUM('Step 1'!D158:AA158)</f>
        <v>1868607</v>
      </c>
      <c r="E158" s="16">
        <f>SUM('Step 1'!E158:AB158)</f>
        <v>1869055</v>
      </c>
      <c r="F158" s="16">
        <f>SUM('Step 1'!F158:AC158)</f>
        <v>1870001</v>
      </c>
      <c r="G158" s="16">
        <f>SUM('Step 1'!G158:AD158)</f>
        <v>1871168</v>
      </c>
      <c r="H158" s="16">
        <f>SUM('Step 1'!H158:AE158)</f>
        <v>1872033</v>
      </c>
      <c r="I158" s="16">
        <f>SUM('Step 1'!I158:AF158)</f>
        <v>1873188</v>
      </c>
      <c r="J158" s="4"/>
      <c r="K158" s="4"/>
      <c r="L158" s="4"/>
    </row>
    <row r="159" spans="1:12" x14ac:dyDescent="0.35">
      <c r="A159" s="14" t="s">
        <v>217</v>
      </c>
      <c r="B159" s="16">
        <f>SUM('Step 1'!B159:Y159)</f>
        <v>561168</v>
      </c>
      <c r="C159" s="16">
        <f>SUM('Step 1'!C159:Z159)</f>
        <v>561675</v>
      </c>
      <c r="D159" s="16">
        <f>SUM('Step 1'!D159:AA159)</f>
        <v>562265</v>
      </c>
      <c r="E159" s="16">
        <f>SUM('Step 1'!E159:AB159)</f>
        <v>562693</v>
      </c>
      <c r="F159" s="16">
        <f>SUM('Step 1'!F159:AC159)</f>
        <v>563121</v>
      </c>
      <c r="G159" s="16">
        <f>SUM('Step 1'!G159:AD159)</f>
        <v>563412</v>
      </c>
      <c r="H159" s="16">
        <f>SUM('Step 1'!H159:AE159)</f>
        <v>563471</v>
      </c>
      <c r="I159" s="16">
        <f>SUM('Step 1'!I159:AF159)</f>
        <v>563468</v>
      </c>
      <c r="J159" s="4"/>
      <c r="K159" s="4"/>
      <c r="L159" s="4"/>
    </row>
    <row r="160" spans="1:12" x14ac:dyDescent="0.35">
      <c r="A160" s="14" t="s">
        <v>218</v>
      </c>
      <c r="B160" s="16">
        <f>SUM('Step 1'!B160:Y160)</f>
        <v>1770346</v>
      </c>
      <c r="C160" s="16">
        <f>SUM('Step 1'!C160:Z160)</f>
        <v>1770901</v>
      </c>
      <c r="D160" s="16">
        <f>SUM('Step 1'!D160:AA160)</f>
        <v>1772021</v>
      </c>
      <c r="E160" s="16">
        <f>SUM('Step 1'!E160:AB160)</f>
        <v>1772683</v>
      </c>
      <c r="F160" s="16">
        <f>SUM('Step 1'!F160:AC160)</f>
        <v>1772543</v>
      </c>
      <c r="G160" s="16">
        <f>SUM('Step 1'!G160:AD160)</f>
        <v>1772439</v>
      </c>
      <c r="H160" s="16">
        <f>SUM('Step 1'!H160:AE160)</f>
        <v>1772188</v>
      </c>
      <c r="I160" s="16">
        <f>SUM('Step 1'!I160:AF160)</f>
        <v>1771632</v>
      </c>
      <c r="J160" s="4"/>
      <c r="K160" s="4"/>
      <c r="L160" s="4"/>
    </row>
    <row r="161" spans="1:12" x14ac:dyDescent="0.35">
      <c r="A161" s="14" t="s">
        <v>219</v>
      </c>
      <c r="B161" s="16">
        <f>SUM('Step 1'!B161:Y161)</f>
        <v>368680</v>
      </c>
      <c r="C161" s="16">
        <f>SUM('Step 1'!C161:Z161)</f>
        <v>369065</v>
      </c>
      <c r="D161" s="16">
        <f>SUM('Step 1'!D161:AA161)</f>
        <v>369518</v>
      </c>
      <c r="E161" s="16">
        <f>SUM('Step 1'!E161:AB161)</f>
        <v>369967</v>
      </c>
      <c r="F161" s="16">
        <f>SUM('Step 1'!F161:AC161)</f>
        <v>370496</v>
      </c>
      <c r="G161" s="16">
        <f>SUM('Step 1'!G161:AD161)</f>
        <v>371021</v>
      </c>
      <c r="H161" s="16">
        <f>SUM('Step 1'!H161:AE161)</f>
        <v>371514</v>
      </c>
      <c r="I161" s="16">
        <f>SUM('Step 1'!I161:AF161)</f>
        <v>371868</v>
      </c>
      <c r="J161" s="4"/>
      <c r="K161" s="4"/>
      <c r="L161" s="4"/>
    </row>
    <row r="162" spans="1:12" x14ac:dyDescent="0.35">
      <c r="A162" s="14" t="s">
        <v>220</v>
      </c>
      <c r="B162" s="16">
        <f>SUM('Step 1'!B162:Y162)</f>
        <v>783437</v>
      </c>
      <c r="C162" s="16">
        <f>SUM('Step 1'!C162:Z162)</f>
        <v>784247</v>
      </c>
      <c r="D162" s="16">
        <f>SUM('Step 1'!D162:AA162)</f>
        <v>785142</v>
      </c>
      <c r="E162" s="16">
        <f>SUM('Step 1'!E162:AB162)</f>
        <v>785918</v>
      </c>
      <c r="F162" s="16">
        <f>SUM('Step 1'!F162:AC162)</f>
        <v>786803</v>
      </c>
      <c r="G162" s="16">
        <f>SUM('Step 1'!G162:AD162)</f>
        <v>787688</v>
      </c>
      <c r="H162" s="16">
        <f>SUM('Step 1'!H162:AE162)</f>
        <v>788437</v>
      </c>
      <c r="I162" s="16">
        <f>SUM('Step 1'!I162:AF162)</f>
        <v>788906</v>
      </c>
      <c r="J162" s="4"/>
      <c r="K162" s="4"/>
      <c r="L162" s="4"/>
    </row>
    <row r="163" spans="1:12" x14ac:dyDescent="0.35">
      <c r="A163" s="14" t="s">
        <v>82</v>
      </c>
      <c r="B163" s="16">
        <f>SUM('Step 1'!B163:Y163)</f>
        <v>344309</v>
      </c>
      <c r="C163" s="16">
        <f>SUM('Step 1'!C163:Z163)</f>
        <v>344583</v>
      </c>
      <c r="D163" s="16">
        <f>SUM('Step 1'!D163:AA163)</f>
        <v>344913</v>
      </c>
      <c r="E163" s="16">
        <f>SUM('Step 1'!E163:AB163)</f>
        <v>345114</v>
      </c>
      <c r="F163" s="16">
        <f>SUM('Step 1'!F163:AC163)</f>
        <v>345391</v>
      </c>
      <c r="G163" s="16">
        <f>SUM('Step 1'!G163:AD163)</f>
        <v>345659</v>
      </c>
      <c r="H163" s="16">
        <f>SUM('Step 1'!H163:AE163)</f>
        <v>345833</v>
      </c>
      <c r="I163" s="16">
        <f>SUM('Step 1'!I163:AF163)</f>
        <v>345905</v>
      </c>
      <c r="J163" s="4"/>
      <c r="K163" s="4"/>
      <c r="L163" s="4"/>
    </row>
    <row r="164" spans="1:12" x14ac:dyDescent="0.35">
      <c r="A164" s="14" t="s">
        <v>75</v>
      </c>
      <c r="B164" s="16">
        <f>SUM('Step 1'!B164:Y164)</f>
        <v>15776258</v>
      </c>
      <c r="C164" s="16">
        <f>SUM('Step 1'!C164:Z164)</f>
        <v>15791346</v>
      </c>
      <c r="D164" s="16">
        <f>SUM('Step 1'!D164:AA164)</f>
        <v>15808408</v>
      </c>
      <c r="E164" s="16">
        <f>SUM('Step 1'!E164:AB164)</f>
        <v>15821907</v>
      </c>
      <c r="F164" s="16">
        <f>SUM('Step 1'!F164:AC164)</f>
        <v>15838017</v>
      </c>
      <c r="G164" s="16">
        <f>SUM('Step 1'!G164:AD164)</f>
        <v>15854011</v>
      </c>
      <c r="H164" s="16">
        <f>SUM('Step 1'!H164:AE164)</f>
        <v>15866756</v>
      </c>
      <c r="I164" s="16">
        <f>SUM('Step 1'!I164:AF164)</f>
        <v>15874170</v>
      </c>
      <c r="J164" s="4"/>
      <c r="K164" s="4"/>
      <c r="L164" s="4"/>
    </row>
    <row r="165" spans="1:12" x14ac:dyDescent="0.35">
      <c r="A165" s="14" t="s">
        <v>83</v>
      </c>
      <c r="B165" s="16">
        <f>SUM('Step 1'!B165:Y165)</f>
        <v>296518</v>
      </c>
      <c r="C165" s="16">
        <f>SUM('Step 1'!C165:Z165)</f>
        <v>297038</v>
      </c>
      <c r="D165" s="16">
        <f>SUM('Step 1'!D165:AA165)</f>
        <v>297600</v>
      </c>
      <c r="E165" s="16">
        <f>SUM('Step 1'!E165:AB165)</f>
        <v>297866</v>
      </c>
      <c r="F165" s="16">
        <f>SUM('Step 1'!F165:AC165)</f>
        <v>298171</v>
      </c>
      <c r="G165" s="16">
        <f>SUM('Step 1'!G165:AD165)</f>
        <v>298227</v>
      </c>
      <c r="H165" s="16">
        <f>SUM('Step 1'!H165:AE165)</f>
        <v>298130</v>
      </c>
      <c r="I165" s="16">
        <f>SUM('Step 1'!I165:AF165)</f>
        <v>297757</v>
      </c>
      <c r="J165" s="4"/>
      <c r="K165" s="4"/>
      <c r="L165" s="4"/>
    </row>
    <row r="166" spans="1:12" x14ac:dyDescent="0.35">
      <c r="A166" s="14" t="s">
        <v>84</v>
      </c>
      <c r="B166" s="16">
        <f>SUM('Step 1'!B166:Y166)</f>
        <v>197611</v>
      </c>
      <c r="C166" s="16">
        <f>SUM('Step 1'!C166:Z166)</f>
        <v>197745</v>
      </c>
      <c r="D166" s="16">
        <f>SUM('Step 1'!D166:AA166)</f>
        <v>197889</v>
      </c>
      <c r="E166" s="16">
        <f>SUM('Step 1'!E166:AB166)</f>
        <v>197928</v>
      </c>
      <c r="F166" s="16">
        <f>SUM('Step 1'!F166:AC166)</f>
        <v>198000</v>
      </c>
      <c r="G166" s="16">
        <f>SUM('Step 1'!G166:AD166)</f>
        <v>198063</v>
      </c>
      <c r="H166" s="16">
        <f>SUM('Step 1'!H166:AE166)</f>
        <v>197978</v>
      </c>
      <c r="I166" s="16">
        <f>SUM('Step 1'!I166:AF166)</f>
        <v>197884</v>
      </c>
      <c r="J166" s="4"/>
      <c r="K166" s="4"/>
      <c r="L166" s="4"/>
    </row>
    <row r="167" spans="1:12" x14ac:dyDescent="0.35">
      <c r="A167" s="14" t="s">
        <v>85</v>
      </c>
      <c r="B167" s="16">
        <f>SUM('Step 1'!B167:Y167)</f>
        <v>52399</v>
      </c>
      <c r="C167" s="16">
        <f>SUM('Step 1'!C167:Z167)</f>
        <v>52346</v>
      </c>
      <c r="D167" s="16">
        <f>SUM('Step 1'!D167:AA167)</f>
        <v>52308</v>
      </c>
      <c r="E167" s="16">
        <f>SUM('Step 1'!E167:AB167)</f>
        <v>52236</v>
      </c>
      <c r="F167" s="16">
        <f>SUM('Step 1'!F167:AC167)</f>
        <v>52183</v>
      </c>
      <c r="G167" s="16">
        <f>SUM('Step 1'!G167:AD167)</f>
        <v>52124</v>
      </c>
      <c r="H167" s="16">
        <f>SUM('Step 1'!H167:AE167)</f>
        <v>52036</v>
      </c>
      <c r="I167" s="16">
        <f>SUM('Step 1'!I167:AF167)</f>
        <v>51946</v>
      </c>
      <c r="J167" s="4"/>
      <c r="K167" s="4"/>
      <c r="L167" s="4"/>
    </row>
    <row r="168" spans="1:12" x14ac:dyDescent="0.35">
      <c r="A168" s="14" t="s">
        <v>221</v>
      </c>
      <c r="B168" s="16">
        <f>SUM('Step 1'!B168:Y168)</f>
        <v>487382</v>
      </c>
      <c r="C168" s="16">
        <f>SUM('Step 1'!C168:Z168)</f>
        <v>487847</v>
      </c>
      <c r="D168" s="16">
        <f>SUM('Step 1'!D168:AA168)</f>
        <v>488373</v>
      </c>
      <c r="E168" s="16">
        <f>SUM('Step 1'!E168:AB168)</f>
        <v>488788</v>
      </c>
      <c r="F168" s="16">
        <f>SUM('Step 1'!F168:AC168)</f>
        <v>489283</v>
      </c>
      <c r="G168" s="16">
        <f>SUM('Step 1'!G168:AD168)</f>
        <v>489776</v>
      </c>
      <c r="H168" s="16">
        <f>SUM('Step 1'!H168:AE168)</f>
        <v>490167</v>
      </c>
      <c r="I168" s="16">
        <f>SUM('Step 1'!I168:AF168)</f>
        <v>490393</v>
      </c>
      <c r="J168" s="4"/>
      <c r="K168" s="4"/>
      <c r="L168" s="4"/>
    </row>
    <row r="169" spans="1:12" x14ac:dyDescent="0.35">
      <c r="A169" s="14" t="s">
        <v>86</v>
      </c>
      <c r="B169" s="16">
        <f>SUM('Step 1'!B169:Y169)</f>
        <v>252577</v>
      </c>
      <c r="C169" s="16">
        <f>SUM('Step 1'!C169:Z169)</f>
        <v>253120</v>
      </c>
      <c r="D169" s="16">
        <f>SUM('Step 1'!D169:AA169)</f>
        <v>253649</v>
      </c>
      <c r="E169" s="16">
        <f>SUM('Step 1'!E169:AB169)</f>
        <v>253945</v>
      </c>
      <c r="F169" s="16">
        <f>SUM('Step 1'!F169:AC169)</f>
        <v>254317</v>
      </c>
      <c r="G169" s="16">
        <f>SUM('Step 1'!G169:AD169)</f>
        <v>254628</v>
      </c>
      <c r="H169" s="16">
        <f>SUM('Step 1'!H169:AE169)</f>
        <v>254725</v>
      </c>
      <c r="I169" s="16">
        <f>SUM('Step 1'!I169:AF169)</f>
        <v>254761</v>
      </c>
      <c r="J169" s="4"/>
      <c r="K169" s="4"/>
      <c r="L169" s="4"/>
    </row>
    <row r="170" spans="1:12" x14ac:dyDescent="0.35">
      <c r="A170" s="14" t="s">
        <v>87</v>
      </c>
      <c r="B170" s="16">
        <f>SUM('Step 1'!B170:Y170)</f>
        <v>70153</v>
      </c>
      <c r="C170" s="16">
        <f>SUM('Step 1'!C170:Z170)</f>
        <v>70273</v>
      </c>
      <c r="D170" s="16">
        <f>SUM('Step 1'!D170:AA170)</f>
        <v>70369</v>
      </c>
      <c r="E170" s="16">
        <f>SUM('Step 1'!E170:AB170)</f>
        <v>70427</v>
      </c>
      <c r="F170" s="16">
        <f>SUM('Step 1'!F170:AC170)</f>
        <v>70557</v>
      </c>
      <c r="G170" s="16">
        <f>SUM('Step 1'!G170:AD170)</f>
        <v>70600</v>
      </c>
      <c r="H170" s="16">
        <f>SUM('Step 1'!H170:AE170)</f>
        <v>70637</v>
      </c>
      <c r="I170" s="16">
        <f>SUM('Step 1'!I170:AF170)</f>
        <v>70649</v>
      </c>
      <c r="J170" s="4"/>
      <c r="K170" s="4"/>
      <c r="L170" s="4"/>
    </row>
    <row r="171" spans="1:12" x14ac:dyDescent="0.35">
      <c r="A171" s="14" t="s">
        <v>88</v>
      </c>
      <c r="B171" s="16">
        <f>SUM('Step 1'!B171:Y171)</f>
        <v>280166</v>
      </c>
      <c r="C171" s="16">
        <f>SUM('Step 1'!C171:Z171)</f>
        <v>280332</v>
      </c>
      <c r="D171" s="16">
        <f>SUM('Step 1'!D171:AA171)</f>
        <v>280456</v>
      </c>
      <c r="E171" s="16">
        <f>SUM('Step 1'!E171:AB171)</f>
        <v>280460</v>
      </c>
      <c r="F171" s="16">
        <f>SUM('Step 1'!F171:AC171)</f>
        <v>280560</v>
      </c>
      <c r="G171" s="16">
        <f>SUM('Step 1'!G171:AD171)</f>
        <v>280558</v>
      </c>
      <c r="H171" s="16">
        <f>SUM('Step 1'!H171:AE171)</f>
        <v>280453</v>
      </c>
      <c r="I171" s="16">
        <f>SUM('Step 1'!I171:AF171)</f>
        <v>280336</v>
      </c>
      <c r="J171" s="4"/>
      <c r="K171" s="4"/>
      <c r="L171" s="4"/>
    </row>
    <row r="172" spans="1:12" x14ac:dyDescent="0.35">
      <c r="A172" s="14" t="s">
        <v>222</v>
      </c>
      <c r="B172" s="16">
        <f>SUM('Step 1'!B172:Y172)</f>
        <v>3750770</v>
      </c>
      <c r="C172" s="16">
        <f>SUM('Step 1'!C172:Z172)</f>
        <v>3754434</v>
      </c>
      <c r="D172" s="16">
        <f>SUM('Step 1'!D172:AA172)</f>
        <v>3758944</v>
      </c>
      <c r="E172" s="16">
        <f>SUM('Step 1'!E172:AB172)</f>
        <v>3763548</v>
      </c>
      <c r="F172" s="16">
        <f>SUM('Step 1'!F172:AC172)</f>
        <v>3769383</v>
      </c>
      <c r="G172" s="16">
        <f>SUM('Step 1'!G172:AD172)</f>
        <v>3774842</v>
      </c>
      <c r="H172" s="16">
        <f>SUM('Step 1'!H172:AE172)</f>
        <v>3779088</v>
      </c>
      <c r="I172" s="16">
        <f>SUM('Step 1'!I172:AF172)</f>
        <v>3782665</v>
      </c>
      <c r="J172" s="4"/>
      <c r="K172" s="4"/>
      <c r="L172" s="4"/>
    </row>
    <row r="173" spans="1:12" x14ac:dyDescent="0.35">
      <c r="A173" s="14" t="s">
        <v>223</v>
      </c>
      <c r="B173" s="16">
        <f>SUM('Step 1'!B173:Y173)</f>
        <v>803837</v>
      </c>
      <c r="C173" s="16">
        <f>SUM('Step 1'!C173:Z173)</f>
        <v>804326</v>
      </c>
      <c r="D173" s="16">
        <f>SUM('Step 1'!D173:AA173)</f>
        <v>804602</v>
      </c>
      <c r="E173" s="16">
        <f>SUM('Step 1'!E173:AB173)</f>
        <v>804791</v>
      </c>
      <c r="F173" s="16">
        <f>SUM('Step 1'!F173:AC173)</f>
        <v>804958</v>
      </c>
      <c r="G173" s="16">
        <f>SUM('Step 1'!G173:AD173)</f>
        <v>804891</v>
      </c>
      <c r="H173" s="16">
        <f>SUM('Step 1'!H173:AE173)</f>
        <v>804860</v>
      </c>
      <c r="I173" s="16">
        <f>SUM('Step 1'!I173:AF173)</f>
        <v>804949</v>
      </c>
      <c r="J173" s="4"/>
      <c r="K173" s="4"/>
      <c r="L173" s="4"/>
    </row>
    <row r="174" spans="1:12" x14ac:dyDescent="0.35">
      <c r="A174" s="14" t="s">
        <v>224</v>
      </c>
      <c r="B174" s="16">
        <f>SUM('Step 1'!B174:Y174)</f>
        <v>507645</v>
      </c>
      <c r="C174" s="16">
        <f>SUM('Step 1'!C174:Z174)</f>
        <v>508056</v>
      </c>
      <c r="D174" s="16">
        <f>SUM('Step 1'!D174:AA174)</f>
        <v>508422</v>
      </c>
      <c r="E174" s="16">
        <f>SUM('Step 1'!E174:AB174)</f>
        <v>508904</v>
      </c>
      <c r="F174" s="16">
        <f>SUM('Step 1'!F174:AC174)</f>
        <v>509291</v>
      </c>
      <c r="G174" s="16">
        <f>SUM('Step 1'!G174:AD174)</f>
        <v>509863</v>
      </c>
      <c r="H174" s="16">
        <f>SUM('Step 1'!H174:AE174)</f>
        <v>510459</v>
      </c>
      <c r="I174" s="16">
        <f>SUM('Step 1'!I174:AF174)</f>
        <v>511110</v>
      </c>
      <c r="J174" s="4"/>
      <c r="K174" s="4"/>
      <c r="L174" s="4"/>
    </row>
    <row r="175" spans="1:12" x14ac:dyDescent="0.35">
      <c r="A175" s="14" t="s">
        <v>225</v>
      </c>
      <c r="B175" s="16">
        <f>SUM('Step 1'!B175:Y175)</f>
        <v>454188</v>
      </c>
      <c r="C175" s="16">
        <f>SUM('Step 1'!C175:Z175)</f>
        <v>454604</v>
      </c>
      <c r="D175" s="16">
        <f>SUM('Step 1'!D175:AA175)</f>
        <v>455094</v>
      </c>
      <c r="E175" s="16">
        <f>SUM('Step 1'!E175:AB175)</f>
        <v>455671</v>
      </c>
      <c r="F175" s="16">
        <f>SUM('Step 1'!F175:AC175)</f>
        <v>456407</v>
      </c>
      <c r="G175" s="16">
        <f>SUM('Step 1'!G175:AD175)</f>
        <v>457173</v>
      </c>
      <c r="H175" s="16">
        <f>SUM('Step 1'!H175:AE175)</f>
        <v>457843</v>
      </c>
      <c r="I175" s="16">
        <f>SUM('Step 1'!I175:AF175)</f>
        <v>458446</v>
      </c>
      <c r="J175" s="4"/>
      <c r="K175" s="4"/>
      <c r="L175" s="4"/>
    </row>
    <row r="176" spans="1:12" x14ac:dyDescent="0.35">
      <c r="A176" s="14" t="s">
        <v>226</v>
      </c>
      <c r="B176" s="16">
        <f>SUM('Step 1'!B176:Y176)</f>
        <v>346901</v>
      </c>
      <c r="C176" s="16">
        <f>SUM('Step 1'!C176:Z176)</f>
        <v>347257</v>
      </c>
      <c r="D176" s="16">
        <f>SUM('Step 1'!D176:AA176)</f>
        <v>347677</v>
      </c>
      <c r="E176" s="16">
        <f>SUM('Step 1'!E176:AB176)</f>
        <v>348084</v>
      </c>
      <c r="F176" s="16">
        <f>SUM('Step 1'!F176:AC176)</f>
        <v>348568</v>
      </c>
      <c r="G176" s="16">
        <f>SUM('Step 1'!G176:AD176)</f>
        <v>349051</v>
      </c>
      <c r="H176" s="16">
        <f>SUM('Step 1'!H176:AE176)</f>
        <v>349501</v>
      </c>
      <c r="I176" s="16">
        <f>SUM('Step 1'!I176:AF176)</f>
        <v>349821</v>
      </c>
      <c r="J176" s="4"/>
      <c r="K176" s="4"/>
      <c r="L176" s="4"/>
    </row>
    <row r="177" spans="1:12" x14ac:dyDescent="0.35">
      <c r="A177" s="14" t="s">
        <v>89</v>
      </c>
      <c r="B177" s="16">
        <f>SUM('Step 1'!B177:Y177)</f>
        <v>603175</v>
      </c>
      <c r="C177" s="16">
        <f>SUM('Step 1'!C177:Z177)</f>
        <v>603562</v>
      </c>
      <c r="D177" s="16">
        <f>SUM('Step 1'!D177:AA177)</f>
        <v>604065</v>
      </c>
      <c r="E177" s="16">
        <f>SUM('Step 1'!E177:AB177)</f>
        <v>604252</v>
      </c>
      <c r="F177" s="16">
        <f>SUM('Step 1'!F177:AC177)</f>
        <v>604604</v>
      </c>
      <c r="G177" s="16">
        <f>SUM('Step 1'!G177:AD177)</f>
        <v>604930</v>
      </c>
      <c r="H177" s="16">
        <f>SUM('Step 1'!H177:AE177)</f>
        <v>605055</v>
      </c>
      <c r="I177" s="16">
        <f>SUM('Step 1'!I177:AF177)</f>
        <v>605019</v>
      </c>
      <c r="J177" s="4"/>
      <c r="K177" s="4"/>
      <c r="L177" s="4"/>
    </row>
    <row r="178" spans="1:12" x14ac:dyDescent="0.35">
      <c r="A178" s="14" t="s">
        <v>90</v>
      </c>
      <c r="B178" s="16">
        <f>SUM('Step 1'!B178:Y178)</f>
        <v>308391</v>
      </c>
      <c r="C178" s="16">
        <f>SUM('Step 1'!C178:Z178)</f>
        <v>308578</v>
      </c>
      <c r="D178" s="16">
        <f>SUM('Step 1'!D178:AA178)</f>
        <v>308797</v>
      </c>
      <c r="E178" s="16">
        <f>SUM('Step 1'!E178:AB178)</f>
        <v>308836</v>
      </c>
      <c r="F178" s="16">
        <f>SUM('Step 1'!F178:AC178)</f>
        <v>308991</v>
      </c>
      <c r="G178" s="16">
        <f>SUM('Step 1'!G178:AD178)</f>
        <v>309100</v>
      </c>
      <c r="H178" s="16">
        <f>SUM('Step 1'!H178:AE178)</f>
        <v>309147</v>
      </c>
      <c r="I178" s="16">
        <f>SUM('Step 1'!I178:AF178)</f>
        <v>309086</v>
      </c>
      <c r="J178" s="4"/>
      <c r="K178" s="4"/>
      <c r="L178" s="4"/>
    </row>
    <row r="179" spans="1:12" x14ac:dyDescent="0.35">
      <c r="A179" s="14" t="s">
        <v>227</v>
      </c>
      <c r="B179" s="16">
        <f>SUM('Step 1'!B179:Y179)</f>
        <v>602745</v>
      </c>
      <c r="C179" s="16">
        <f>SUM('Step 1'!C179:Z179)</f>
        <v>603142</v>
      </c>
      <c r="D179" s="16">
        <f>SUM('Step 1'!D179:AA179)</f>
        <v>603575</v>
      </c>
      <c r="E179" s="16">
        <f>SUM('Step 1'!E179:AB179)</f>
        <v>603867</v>
      </c>
      <c r="F179" s="16">
        <f>SUM('Step 1'!F179:AC179)</f>
        <v>604172</v>
      </c>
      <c r="G179" s="16">
        <f>SUM('Step 1'!G179:AD179)</f>
        <v>604535</v>
      </c>
      <c r="H179" s="16">
        <f>SUM('Step 1'!H179:AE179)</f>
        <v>605014</v>
      </c>
      <c r="I179" s="16">
        <f>SUM('Step 1'!I179:AF179)</f>
        <v>605396</v>
      </c>
      <c r="J179" s="4"/>
      <c r="K179" s="4"/>
      <c r="L179" s="4"/>
    </row>
    <row r="180" spans="1:12" x14ac:dyDescent="0.35">
      <c r="A180" s="14" t="s">
        <v>91</v>
      </c>
      <c r="B180" s="16">
        <f>SUM('Step 1'!B180:Y180)</f>
        <v>125678</v>
      </c>
      <c r="C180" s="16">
        <f>SUM('Step 1'!C180:Z180)</f>
        <v>125615</v>
      </c>
      <c r="D180" s="16">
        <f>SUM('Step 1'!D180:AA180)</f>
        <v>125523</v>
      </c>
      <c r="E180" s="16">
        <f>SUM('Step 1'!E180:AB180)</f>
        <v>125356</v>
      </c>
      <c r="F180" s="16">
        <f>SUM('Step 1'!F180:AC180)</f>
        <v>125212</v>
      </c>
      <c r="G180" s="16">
        <f>SUM('Step 1'!G180:AD180)</f>
        <v>125069</v>
      </c>
      <c r="H180" s="16">
        <f>SUM('Step 1'!H180:AE180)</f>
        <v>124805</v>
      </c>
      <c r="I180" s="16">
        <f>SUM('Step 1'!I180:AF180)</f>
        <v>124551</v>
      </c>
      <c r="J180" s="4"/>
      <c r="K180" s="4"/>
      <c r="L180" s="4"/>
    </row>
    <row r="181" spans="1:12" x14ac:dyDescent="0.35">
      <c r="A181" s="14" t="s">
        <v>228</v>
      </c>
      <c r="B181" s="16">
        <f>SUM('Step 1'!B181:Y181)</f>
        <v>601604</v>
      </c>
      <c r="C181" s="16">
        <f>SUM('Step 1'!C181:Z181)</f>
        <v>602173</v>
      </c>
      <c r="D181" s="16">
        <f>SUM('Step 1'!D181:AA181)</f>
        <v>602851</v>
      </c>
      <c r="E181" s="16">
        <f>SUM('Step 1'!E181:AB181)</f>
        <v>603416</v>
      </c>
      <c r="F181" s="16">
        <f>SUM('Step 1'!F181:AC181)</f>
        <v>604130</v>
      </c>
      <c r="G181" s="16">
        <f>SUM('Step 1'!G181:AD181)</f>
        <v>604873</v>
      </c>
      <c r="H181" s="16">
        <f>SUM('Step 1'!H181:AE181)</f>
        <v>605537</v>
      </c>
      <c r="I181" s="16">
        <f>SUM('Step 1'!I181:AF181)</f>
        <v>605987</v>
      </c>
      <c r="J181" s="4"/>
      <c r="K181" s="4"/>
      <c r="L181" s="4"/>
    </row>
    <row r="182" spans="1:12" x14ac:dyDescent="0.35">
      <c r="A182" s="14" t="s">
        <v>229</v>
      </c>
      <c r="B182" s="16">
        <f>SUM('Step 1'!B182:Y182)</f>
        <v>937818</v>
      </c>
      <c r="C182" s="16">
        <f>SUM('Step 1'!C182:Z182)</f>
        <v>938754</v>
      </c>
      <c r="D182" s="16">
        <f>SUM('Step 1'!D182:AA182)</f>
        <v>939798</v>
      </c>
      <c r="E182" s="16">
        <f>SUM('Step 1'!E182:AB182)</f>
        <v>940666</v>
      </c>
      <c r="F182" s="16">
        <f>SUM('Step 1'!F182:AC182)</f>
        <v>941677</v>
      </c>
      <c r="G182" s="16">
        <f>SUM('Step 1'!G182:AD182)</f>
        <v>942685</v>
      </c>
      <c r="H182" s="16">
        <f>SUM('Step 1'!H182:AE182)</f>
        <v>943516</v>
      </c>
      <c r="I182" s="16">
        <f>SUM('Step 1'!I182:AF182)</f>
        <v>944021</v>
      </c>
      <c r="J182" s="4"/>
      <c r="K182" s="4"/>
      <c r="L182" s="4"/>
    </row>
    <row r="183" spans="1:12" x14ac:dyDescent="0.35">
      <c r="A183" s="14" t="s">
        <v>92</v>
      </c>
      <c r="B183" s="16">
        <f>SUM('Step 1'!B183:Y183)</f>
        <v>270580</v>
      </c>
      <c r="C183" s="16">
        <f>SUM('Step 1'!C183:Z183)</f>
        <v>270827</v>
      </c>
      <c r="D183" s="16">
        <f>SUM('Step 1'!D183:AA183)</f>
        <v>271124</v>
      </c>
      <c r="E183" s="16">
        <f>SUM('Step 1'!E183:AB183)</f>
        <v>271355</v>
      </c>
      <c r="F183" s="16">
        <f>SUM('Step 1'!F183:AC183)</f>
        <v>271657</v>
      </c>
      <c r="G183" s="16">
        <f>SUM('Step 1'!G183:AD183)</f>
        <v>271976</v>
      </c>
      <c r="H183" s="16">
        <f>SUM('Step 1'!H183:AE183)</f>
        <v>272257</v>
      </c>
      <c r="I183" s="16">
        <f>SUM('Step 1'!I183:AF183)</f>
        <v>272443</v>
      </c>
      <c r="J183" s="4"/>
      <c r="K183" s="4"/>
      <c r="L183" s="4"/>
    </row>
    <row r="184" spans="1:12" x14ac:dyDescent="0.35">
      <c r="A184" s="14" t="s">
        <v>93</v>
      </c>
      <c r="B184" s="16">
        <f>SUM('Step 1'!B184:Y184)</f>
        <v>189840</v>
      </c>
      <c r="C184" s="16">
        <f>SUM('Step 1'!C184:Z184)</f>
        <v>190096</v>
      </c>
      <c r="D184" s="16">
        <f>SUM('Step 1'!D184:AA184)</f>
        <v>190301</v>
      </c>
      <c r="E184" s="16">
        <f>SUM('Step 1'!E184:AB184)</f>
        <v>190364</v>
      </c>
      <c r="F184" s="16">
        <f>SUM('Step 1'!F184:AC184)</f>
        <v>190463</v>
      </c>
      <c r="G184" s="16">
        <f>SUM('Step 1'!G184:AD184)</f>
        <v>190598</v>
      </c>
      <c r="H184" s="16">
        <f>SUM('Step 1'!H184:AE184)</f>
        <v>190702</v>
      </c>
      <c r="I184" s="16">
        <f>SUM('Step 1'!I184:AF184)</f>
        <v>190784</v>
      </c>
      <c r="J184" s="4"/>
      <c r="K184" s="4"/>
      <c r="L184" s="4"/>
    </row>
    <row r="185" spans="1:12" x14ac:dyDescent="0.35">
      <c r="A185" s="14" t="s">
        <v>94</v>
      </c>
      <c r="B185" s="16">
        <f>SUM('Step 1'!B185:Y185)</f>
        <v>559344</v>
      </c>
      <c r="C185" s="16">
        <f>SUM('Step 1'!C185:Z185)</f>
        <v>559757</v>
      </c>
      <c r="D185" s="16">
        <f>SUM('Step 1'!D185:AA185)</f>
        <v>560191</v>
      </c>
      <c r="E185" s="16">
        <f>SUM('Step 1'!E185:AB185)</f>
        <v>560440</v>
      </c>
      <c r="F185" s="16">
        <f>SUM('Step 1'!F185:AC185)</f>
        <v>560832</v>
      </c>
      <c r="G185" s="16">
        <f>SUM('Step 1'!G185:AD185)</f>
        <v>561236</v>
      </c>
      <c r="H185" s="16">
        <f>SUM('Step 1'!H185:AE185)</f>
        <v>561575</v>
      </c>
      <c r="I185" s="16">
        <f>SUM('Step 1'!I185:AF185)</f>
        <v>561650</v>
      </c>
      <c r="J185" s="4"/>
      <c r="K185" s="4"/>
      <c r="L185" s="4"/>
    </row>
    <row r="186" spans="1:12" x14ac:dyDescent="0.35">
      <c r="A186" s="14" t="s">
        <v>230</v>
      </c>
      <c r="B186" s="16">
        <f>SUM('Step 1'!B186:Y186)</f>
        <v>916891</v>
      </c>
      <c r="C186" s="16">
        <f>SUM('Step 1'!C186:Z186)</f>
        <v>917851</v>
      </c>
      <c r="D186" s="16">
        <f>SUM('Step 1'!D186:AA186)</f>
        <v>918908</v>
      </c>
      <c r="E186" s="16">
        <f>SUM('Step 1'!E186:AB186)</f>
        <v>919837</v>
      </c>
      <c r="F186" s="16">
        <f>SUM('Step 1'!F186:AC186)</f>
        <v>920889</v>
      </c>
      <c r="G186" s="16">
        <f>SUM('Step 1'!G186:AD186)</f>
        <v>921943</v>
      </c>
      <c r="H186" s="16">
        <f>SUM('Step 1'!H186:AE186)</f>
        <v>922842</v>
      </c>
      <c r="I186" s="16">
        <f>SUM('Step 1'!I186:AF186)</f>
        <v>923413</v>
      </c>
      <c r="J186" s="4"/>
      <c r="K186" s="4"/>
      <c r="L186" s="4"/>
    </row>
    <row r="187" spans="1:12" x14ac:dyDescent="0.35">
      <c r="A187" s="14" t="s">
        <v>96</v>
      </c>
      <c r="B187" s="16">
        <f>SUM('Step 1'!B187:Y187)</f>
        <v>2114243</v>
      </c>
      <c r="C187" s="16">
        <f>SUM('Step 1'!C187:Z187)</f>
        <v>2112530</v>
      </c>
      <c r="D187" s="16">
        <f>SUM('Step 1'!D187:AA187)</f>
        <v>2110979</v>
      </c>
      <c r="E187" s="16">
        <f>SUM('Step 1'!E187:AB187)</f>
        <v>2109692</v>
      </c>
      <c r="F187" s="16">
        <f>SUM('Step 1'!F187:AC187)</f>
        <v>2108460</v>
      </c>
      <c r="G187" s="16">
        <f>SUM('Step 1'!G187:AD187)</f>
        <v>2108016</v>
      </c>
      <c r="H187" s="16">
        <f>SUM('Step 1'!H187:AE187)</f>
        <v>2107727</v>
      </c>
      <c r="I187" s="16">
        <f>SUM('Step 1'!I187:AF187)</f>
        <v>2106904</v>
      </c>
      <c r="J187" s="4"/>
      <c r="K187" s="4"/>
      <c r="L187" s="4"/>
    </row>
    <row r="188" spans="1:12" x14ac:dyDescent="0.35">
      <c r="A188" s="14" t="s">
        <v>231</v>
      </c>
      <c r="B188" s="16">
        <f>SUM('Step 1'!B188:Y188)</f>
        <v>484102</v>
      </c>
      <c r="C188" s="16">
        <f>SUM('Step 1'!C188:Z188)</f>
        <v>483628</v>
      </c>
      <c r="D188" s="16">
        <f>SUM('Step 1'!D188:AA188)</f>
        <v>483205</v>
      </c>
      <c r="E188" s="16">
        <f>SUM('Step 1'!E188:AB188)</f>
        <v>482919</v>
      </c>
      <c r="F188" s="16">
        <f>SUM('Step 1'!F188:AC188)</f>
        <v>482651</v>
      </c>
      <c r="G188" s="16">
        <f>SUM('Step 1'!G188:AD188)</f>
        <v>482582</v>
      </c>
      <c r="H188" s="16">
        <f>SUM('Step 1'!H188:AE188)</f>
        <v>482561</v>
      </c>
      <c r="I188" s="16">
        <f>SUM('Step 1'!I188:AF188)</f>
        <v>482421</v>
      </c>
      <c r="J188" s="4"/>
      <c r="K188" s="4"/>
      <c r="L188" s="4"/>
    </row>
    <row r="189" spans="1:12" x14ac:dyDescent="0.35">
      <c r="A189" s="14" t="s">
        <v>95</v>
      </c>
      <c r="B189" s="16">
        <f>SUM('Step 1'!B189:Y189)</f>
        <v>463628</v>
      </c>
      <c r="C189" s="16">
        <f>SUM('Step 1'!C189:Z189)</f>
        <v>463382</v>
      </c>
      <c r="D189" s="16">
        <f>SUM('Step 1'!D189:AA189)</f>
        <v>463151</v>
      </c>
      <c r="E189" s="16">
        <f>SUM('Step 1'!E189:AB189)</f>
        <v>462856</v>
      </c>
      <c r="F189" s="16">
        <f>SUM('Step 1'!F189:AC189)</f>
        <v>462564</v>
      </c>
      <c r="G189" s="16">
        <f>SUM('Step 1'!G189:AD189)</f>
        <v>462416</v>
      </c>
      <c r="H189" s="16">
        <f>SUM('Step 1'!H189:AE189)</f>
        <v>462280</v>
      </c>
      <c r="I189" s="16">
        <f>SUM('Step 1'!I189:AF189)</f>
        <v>462020</v>
      </c>
      <c r="J189" s="4"/>
      <c r="K189" s="4"/>
      <c r="L189" s="4"/>
    </row>
    <row r="190" spans="1:12" x14ac:dyDescent="0.35">
      <c r="A190" s="14" t="s">
        <v>233</v>
      </c>
      <c r="B190" s="16">
        <f>SUM('Step 1'!B190:Y190)</f>
        <v>2114243</v>
      </c>
      <c r="C190" s="16">
        <f>SUM('Step 1'!C190:Z190)</f>
        <v>2112530</v>
      </c>
      <c r="D190" s="16">
        <f>SUM('Step 1'!D190:AA190)</f>
        <v>2110979</v>
      </c>
      <c r="E190" s="16">
        <f>SUM('Step 1'!E190:AB190)</f>
        <v>2109692</v>
      </c>
      <c r="F190" s="16">
        <f>SUM('Step 1'!F190:AC190)</f>
        <v>2108460</v>
      </c>
      <c r="G190" s="16">
        <f>SUM('Step 1'!G190:AD190)</f>
        <v>2108016</v>
      </c>
      <c r="H190" s="16">
        <f>SUM('Step 1'!H190:AE190)</f>
        <v>2107727</v>
      </c>
      <c r="I190" s="16">
        <f>SUM('Step 1'!I190:AF190)</f>
        <v>2106904</v>
      </c>
      <c r="J190" s="4"/>
      <c r="K190" s="4"/>
      <c r="L190" s="4"/>
    </row>
    <row r="191" spans="1:12" x14ac:dyDescent="0.35">
      <c r="A191" s="14" t="s">
        <v>232</v>
      </c>
      <c r="B191" s="16">
        <f>SUM('Step 1'!B191:Y191)</f>
        <v>4326134</v>
      </c>
      <c r="C191" s="16">
        <f>SUM('Step 1'!C191:Z191)</f>
        <v>4322628</v>
      </c>
      <c r="D191" s="16">
        <f>SUM('Step 1'!D191:AA191)</f>
        <v>4319333</v>
      </c>
      <c r="E191" s="16">
        <f>SUM('Step 1'!E191:AB191)</f>
        <v>4316374</v>
      </c>
      <c r="F191" s="16">
        <f>SUM('Step 1'!F191:AC191)</f>
        <v>4313238</v>
      </c>
      <c r="G191" s="16">
        <f>SUM('Step 1'!G191:AD191)</f>
        <v>4311348</v>
      </c>
      <c r="H191" s="16">
        <f>SUM('Step 1'!H191:AE191)</f>
        <v>4309607</v>
      </c>
      <c r="I191" s="16">
        <f>SUM('Step 1'!I191:AF191)</f>
        <v>4307252</v>
      </c>
      <c r="J191" s="4"/>
      <c r="K191" s="4"/>
      <c r="L191" s="4"/>
    </row>
    <row r="192" spans="1:12" x14ac:dyDescent="0.35">
      <c r="A192" s="14" t="s">
        <v>97</v>
      </c>
      <c r="B192" s="16">
        <f>SUM('Step 1'!B192:Y192)</f>
        <v>466286</v>
      </c>
      <c r="C192" s="16">
        <f>SUM('Step 1'!C192:Z192)</f>
        <v>466847</v>
      </c>
      <c r="D192" s="16">
        <f>SUM('Step 1'!D192:AA192)</f>
        <v>467434</v>
      </c>
      <c r="E192" s="16">
        <f>SUM('Step 1'!E192:AB192)</f>
        <v>467843</v>
      </c>
      <c r="F192" s="16">
        <f>SUM('Step 1'!F192:AC192)</f>
        <v>468066</v>
      </c>
      <c r="G192" s="16">
        <f>SUM('Step 1'!G192:AD192)</f>
        <v>468088</v>
      </c>
      <c r="H192" s="16">
        <f>SUM('Step 1'!H192:AE192)</f>
        <v>467740</v>
      </c>
      <c r="I192" s="16">
        <f>SUM('Step 1'!I192:AF192)</f>
        <v>467153</v>
      </c>
      <c r="J192" s="4"/>
      <c r="K192" s="4"/>
      <c r="L192" s="4"/>
    </row>
    <row r="193" spans="1:12" x14ac:dyDescent="0.35">
      <c r="A193" s="14" t="s">
        <v>234</v>
      </c>
      <c r="B193" s="16">
        <f>SUM('Step 1'!B193:Y193)</f>
        <v>393931</v>
      </c>
      <c r="C193" s="16">
        <f>SUM('Step 1'!C193:Z193)</f>
        <v>393985</v>
      </c>
      <c r="D193" s="16">
        <f>SUM('Step 1'!D193:AA193)</f>
        <v>393992</v>
      </c>
      <c r="E193" s="16">
        <f>SUM('Step 1'!E193:AB193)</f>
        <v>393746</v>
      </c>
      <c r="F193" s="16">
        <f>SUM('Step 1'!F193:AC193)</f>
        <v>393897</v>
      </c>
      <c r="G193" s="16">
        <f>SUM('Step 1'!G193:AD193)</f>
        <v>394193</v>
      </c>
      <c r="H193" s="16">
        <f>SUM('Step 1'!H193:AE193)</f>
        <v>394427</v>
      </c>
      <c r="I193" s="16">
        <f>SUM('Step 1'!I193:AF193)</f>
        <v>394617</v>
      </c>
      <c r="J193" s="4"/>
      <c r="K193" s="4"/>
      <c r="L193" s="4"/>
    </row>
    <row r="194" spans="1:12" x14ac:dyDescent="0.35">
      <c r="A194" s="14" t="s">
        <v>98</v>
      </c>
      <c r="B194" s="16">
        <f>SUM('Step 1'!B194:Y194)</f>
        <v>81062</v>
      </c>
      <c r="C194" s="16">
        <f>SUM('Step 1'!C194:Z194)</f>
        <v>81066</v>
      </c>
      <c r="D194" s="16">
        <f>SUM('Step 1'!D194:AA194)</f>
        <v>81033</v>
      </c>
      <c r="E194" s="16">
        <f>SUM('Step 1'!E194:AB194)</f>
        <v>81048</v>
      </c>
      <c r="F194" s="16">
        <f>SUM('Step 1'!F194:AC194)</f>
        <v>81048</v>
      </c>
      <c r="G194" s="16">
        <f>SUM('Step 1'!G194:AD194)</f>
        <v>81092</v>
      </c>
      <c r="H194" s="16">
        <f>SUM('Step 1'!H194:AE194)</f>
        <v>81078</v>
      </c>
      <c r="I194" s="16">
        <f>SUM('Step 1'!I194:AF194)</f>
        <v>81004</v>
      </c>
      <c r="J194" s="4"/>
      <c r="K194" s="4"/>
      <c r="L194" s="4"/>
    </row>
    <row r="195" spans="1:12" x14ac:dyDescent="0.35">
      <c r="A195" s="14" t="s">
        <v>235</v>
      </c>
      <c r="B195" s="16">
        <f>SUM('Step 1'!B195:Y195)</f>
        <v>943316</v>
      </c>
      <c r="C195" s="16">
        <f>SUM('Step 1'!C195:Z195)</f>
        <v>944171</v>
      </c>
      <c r="D195" s="16">
        <f>SUM('Step 1'!D195:AA195)</f>
        <v>945066</v>
      </c>
      <c r="E195" s="16">
        <f>SUM('Step 1'!E195:AB195)</f>
        <v>945773</v>
      </c>
      <c r="F195" s="16">
        <f>SUM('Step 1'!F195:AC195)</f>
        <v>946660</v>
      </c>
      <c r="G195" s="16">
        <f>SUM('Step 1'!G195:AD195)</f>
        <v>947566</v>
      </c>
      <c r="H195" s="16">
        <f>SUM('Step 1'!H195:AE195)</f>
        <v>948378</v>
      </c>
      <c r="I195" s="16">
        <f>SUM('Step 1'!I195:AF195)</f>
        <v>948756</v>
      </c>
      <c r="J195" s="4"/>
      <c r="K195" s="4"/>
      <c r="L195" s="4"/>
    </row>
    <row r="196" spans="1:12" x14ac:dyDescent="0.35">
      <c r="A196" s="14" t="s">
        <v>236</v>
      </c>
      <c r="B196" s="16">
        <f>SUM('Step 1'!B196:Y196)</f>
        <v>803837</v>
      </c>
      <c r="C196" s="16">
        <f>SUM('Step 1'!C196:Z196)</f>
        <v>804326</v>
      </c>
      <c r="D196" s="16">
        <f>SUM('Step 1'!D196:AA196)</f>
        <v>804602</v>
      </c>
      <c r="E196" s="16">
        <f>SUM('Step 1'!E196:AB196)</f>
        <v>804791</v>
      </c>
      <c r="F196" s="16">
        <f>SUM('Step 1'!F196:AC196)</f>
        <v>804958</v>
      </c>
      <c r="G196" s="16">
        <f>SUM('Step 1'!G196:AD196)</f>
        <v>804891</v>
      </c>
      <c r="H196" s="16">
        <f>SUM('Step 1'!H196:AE196)</f>
        <v>804860</v>
      </c>
      <c r="I196" s="16">
        <f>SUM('Step 1'!I196:AF196)</f>
        <v>804949</v>
      </c>
      <c r="J196" s="4"/>
      <c r="K196" s="4"/>
      <c r="L196" s="4"/>
    </row>
    <row r="197" spans="1:12" x14ac:dyDescent="0.35">
      <c r="A197" s="14" t="s">
        <v>237</v>
      </c>
      <c r="B197" s="16">
        <f>SUM('Step 1'!B197:Y197)</f>
        <v>585079</v>
      </c>
      <c r="C197" s="16">
        <f>SUM('Step 1'!C197:Z197)</f>
        <v>585598</v>
      </c>
      <c r="D197" s="16">
        <f>SUM('Step 1'!D197:AA197)</f>
        <v>586231</v>
      </c>
      <c r="E197" s="16">
        <f>SUM('Step 1'!E197:AB197)</f>
        <v>586731</v>
      </c>
      <c r="F197" s="16">
        <f>SUM('Step 1'!F197:AC197)</f>
        <v>587193</v>
      </c>
      <c r="G197" s="16">
        <f>SUM('Step 1'!G197:AD197)</f>
        <v>587801</v>
      </c>
      <c r="H197" s="16">
        <f>SUM('Step 1'!H197:AE197)</f>
        <v>587818</v>
      </c>
      <c r="I197" s="16">
        <f>SUM('Step 1'!I197:AF197)</f>
        <v>588026</v>
      </c>
      <c r="J197" s="4"/>
      <c r="K197" s="4"/>
      <c r="L197" s="4"/>
    </row>
    <row r="198" spans="1:12" x14ac:dyDescent="0.35">
      <c r="A198" s="14" t="s">
        <v>99</v>
      </c>
      <c r="B198" s="16">
        <f>SUM('Step 1'!B198:Y198)</f>
        <v>837095</v>
      </c>
      <c r="C198" s="16">
        <f>SUM('Step 1'!C198:Z198)</f>
        <v>837811</v>
      </c>
      <c r="D198" s="16">
        <f>SUM('Step 1'!D198:AA198)</f>
        <v>838651</v>
      </c>
      <c r="E198" s="16">
        <f>SUM('Step 1'!E198:AB198)</f>
        <v>839221</v>
      </c>
      <c r="F198" s="16">
        <f>SUM('Step 1'!F198:AC198)</f>
        <v>839959</v>
      </c>
      <c r="G198" s="16">
        <f>SUM('Step 1'!G198:AD198)</f>
        <v>840680</v>
      </c>
      <c r="H198" s="16">
        <f>SUM('Step 1'!H198:AE198)</f>
        <v>841195</v>
      </c>
      <c r="I198" s="16">
        <f>SUM('Step 1'!I198:AF198)</f>
        <v>841446</v>
      </c>
      <c r="J198" s="4"/>
      <c r="K198" s="4"/>
      <c r="L198" s="4"/>
    </row>
    <row r="199" spans="1:12" x14ac:dyDescent="0.35">
      <c r="A199" s="14" t="s">
        <v>238</v>
      </c>
      <c r="B199" s="16">
        <f>SUM('Step 1'!B199:Y199)</f>
        <v>373922</v>
      </c>
      <c r="C199" s="16">
        <f>SUM('Step 1'!C199:Z199)</f>
        <v>374289</v>
      </c>
      <c r="D199" s="16">
        <f>SUM('Step 1'!D199:AA199)</f>
        <v>374723</v>
      </c>
      <c r="E199" s="16">
        <f>SUM('Step 1'!E199:AB199)</f>
        <v>375113</v>
      </c>
      <c r="F199" s="16">
        <f>SUM('Step 1'!F199:AC199)</f>
        <v>375590</v>
      </c>
      <c r="G199" s="16">
        <f>SUM('Step 1'!G199:AD199)</f>
        <v>376078</v>
      </c>
      <c r="H199" s="16">
        <f>SUM('Step 1'!H199:AE199)</f>
        <v>376522</v>
      </c>
      <c r="I199" s="16">
        <f>SUM('Step 1'!I199:AF199)</f>
        <v>376832</v>
      </c>
      <c r="J199" s="4"/>
      <c r="K199" s="4"/>
      <c r="L199" s="4"/>
    </row>
    <row r="200" spans="1:12" x14ac:dyDescent="0.35">
      <c r="A200" s="14" t="s">
        <v>42</v>
      </c>
      <c r="B200" s="16">
        <f>SUM('Step 1'!B200:Y200)</f>
        <v>1799857</v>
      </c>
      <c r="C200" s="16">
        <f>SUM('Step 1'!C200:Z200)</f>
        <v>1801244</v>
      </c>
      <c r="D200" s="16">
        <f>SUM('Step 1'!D200:AA200)</f>
        <v>1802819</v>
      </c>
      <c r="E200" s="16">
        <f>SUM('Step 1'!E200:AB200)</f>
        <v>1803590</v>
      </c>
      <c r="F200" s="16">
        <f>SUM('Step 1'!F200:AC200)</f>
        <v>1804890</v>
      </c>
      <c r="G200" s="16">
        <f>SUM('Step 1'!G200:AD200)</f>
        <v>1805967</v>
      </c>
      <c r="H200" s="16">
        <f>SUM('Step 1'!H200:AE200)</f>
        <v>1806690</v>
      </c>
      <c r="I200" s="16">
        <f>SUM('Step 1'!I200:AF200)</f>
        <v>1806761</v>
      </c>
      <c r="J200" s="4"/>
      <c r="K200" s="4"/>
      <c r="L200" s="4"/>
    </row>
    <row r="201" spans="1:12" x14ac:dyDescent="0.35">
      <c r="A201" s="14" t="s">
        <v>239</v>
      </c>
      <c r="B201" s="16">
        <f>SUM('Step 1'!B201:Y201)</f>
        <v>752121</v>
      </c>
      <c r="C201" s="16">
        <f>SUM('Step 1'!C201:Z201)</f>
        <v>752763</v>
      </c>
      <c r="D201" s="16">
        <f>SUM('Step 1'!D201:AA201)</f>
        <v>753436</v>
      </c>
      <c r="E201" s="16">
        <f>SUM('Step 1'!E201:AB201)</f>
        <v>753926</v>
      </c>
      <c r="F201" s="16">
        <f>SUM('Step 1'!F201:AC201)</f>
        <v>754575</v>
      </c>
      <c r="G201" s="16">
        <f>SUM('Step 1'!G201:AD201)</f>
        <v>755241</v>
      </c>
      <c r="H201" s="16">
        <f>SUM('Step 1'!H201:AE201)</f>
        <v>755828</v>
      </c>
      <c r="I201" s="16">
        <f>SUM('Step 1'!I201:AF201)</f>
        <v>756066</v>
      </c>
      <c r="J201" s="4"/>
      <c r="K201" s="4"/>
      <c r="L201" s="4"/>
    </row>
    <row r="202" spans="1:12" x14ac:dyDescent="0.35">
      <c r="A202" s="14" t="s">
        <v>240</v>
      </c>
      <c r="B202" s="16">
        <f>SUM('Step 1'!B202:Y202)</f>
        <v>695502</v>
      </c>
      <c r="C202" s="16">
        <f>SUM('Step 1'!C202:Z202)</f>
        <v>695491</v>
      </c>
      <c r="D202" s="16">
        <f>SUM('Step 1'!D202:AA202)</f>
        <v>695486</v>
      </c>
      <c r="E202" s="16">
        <f>SUM('Step 1'!E202:AB202)</f>
        <v>695411</v>
      </c>
      <c r="F202" s="16">
        <f>SUM('Step 1'!F202:AC202)</f>
        <v>695169</v>
      </c>
      <c r="G202" s="16">
        <f>SUM('Step 1'!G202:AD202)</f>
        <v>694834</v>
      </c>
      <c r="H202" s="16">
        <f>SUM('Step 1'!H202:AE202)</f>
        <v>694363</v>
      </c>
      <c r="I202" s="16">
        <f>SUM('Step 1'!I202:AF202)</f>
        <v>694042</v>
      </c>
      <c r="J202" s="4"/>
      <c r="K202" s="4"/>
      <c r="L202" s="4"/>
    </row>
    <row r="203" spans="1:12" x14ac:dyDescent="0.35">
      <c r="A203" s="14" t="s">
        <v>241</v>
      </c>
      <c r="B203" s="16">
        <f>SUM('Step 1'!B203:Y203)</f>
        <v>1610344</v>
      </c>
      <c r="C203" s="16">
        <f>SUM('Step 1'!C203:Z203)</f>
        <v>1611727</v>
      </c>
      <c r="D203" s="16">
        <f>SUM('Step 1'!D203:AA203)</f>
        <v>1613175</v>
      </c>
      <c r="E203" s="16">
        <f>SUM('Step 1'!E203:AB203)</f>
        <v>1614240</v>
      </c>
      <c r="F203" s="16">
        <f>SUM('Step 1'!F203:AC203)</f>
        <v>1615643</v>
      </c>
      <c r="G203" s="16">
        <f>SUM('Step 1'!G203:AD203)</f>
        <v>1617079</v>
      </c>
      <c r="H203" s="16">
        <f>SUM('Step 1'!H203:AE203)</f>
        <v>1618348</v>
      </c>
      <c r="I203" s="16">
        <f>SUM('Step 1'!I203:AF203)</f>
        <v>1618869</v>
      </c>
      <c r="J203" s="4"/>
      <c r="K203" s="4"/>
      <c r="L203" s="4"/>
    </row>
    <row r="204" spans="1:12" x14ac:dyDescent="0.35">
      <c r="A204" s="14" t="s">
        <v>242</v>
      </c>
      <c r="B204" s="16">
        <f>SUM('Step 1'!B204:Y204)</f>
        <v>695502</v>
      </c>
      <c r="C204" s="16">
        <f>SUM('Step 1'!C204:Z204)</f>
        <v>695491</v>
      </c>
      <c r="D204" s="16">
        <f>SUM('Step 1'!D204:AA204)</f>
        <v>695486</v>
      </c>
      <c r="E204" s="16">
        <f>SUM('Step 1'!E204:AB204)</f>
        <v>695411</v>
      </c>
      <c r="F204" s="16">
        <f>SUM('Step 1'!F204:AC204)</f>
        <v>695169</v>
      </c>
      <c r="G204" s="16">
        <f>SUM('Step 1'!G204:AD204)</f>
        <v>694834</v>
      </c>
      <c r="H204" s="16">
        <f>SUM('Step 1'!H204:AE204)</f>
        <v>694363</v>
      </c>
      <c r="I204" s="16">
        <f>SUM('Step 1'!I204:AF204)</f>
        <v>694042</v>
      </c>
      <c r="J204" s="4"/>
      <c r="K204" s="4"/>
      <c r="L204" s="4"/>
    </row>
    <row r="205" spans="1:12" x14ac:dyDescent="0.35">
      <c r="A205" s="14" t="s">
        <v>100</v>
      </c>
      <c r="B205" s="16">
        <f>SUM('Step 1'!B205:Y205)</f>
        <v>688483</v>
      </c>
      <c r="C205" s="16">
        <f>SUM('Step 1'!C205:Z205)</f>
        <v>689103</v>
      </c>
      <c r="D205" s="16">
        <f>SUM('Step 1'!D205:AA205)</f>
        <v>689845</v>
      </c>
      <c r="E205" s="16">
        <f>SUM('Step 1'!E205:AB205)</f>
        <v>690399</v>
      </c>
      <c r="F205" s="16">
        <f>SUM('Step 1'!F205:AC205)</f>
        <v>691134</v>
      </c>
      <c r="G205" s="16">
        <f>SUM('Step 1'!G205:AD205)</f>
        <v>691923</v>
      </c>
      <c r="H205" s="16">
        <f>SUM('Step 1'!H205:AE205)</f>
        <v>692606</v>
      </c>
      <c r="I205" s="16">
        <f>SUM('Step 1'!I205:AF205)</f>
        <v>693049</v>
      </c>
      <c r="J205" s="4"/>
      <c r="K205" s="4"/>
      <c r="L205" s="4"/>
    </row>
    <row r="206" spans="1:12" x14ac:dyDescent="0.35">
      <c r="A206" s="14" t="s">
        <v>243</v>
      </c>
      <c r="B206" s="16">
        <f>SUM('Step 1'!B206:Y206)</f>
        <v>1844126</v>
      </c>
      <c r="C206" s="16">
        <f>SUM('Step 1'!C206:Z206)</f>
        <v>1845935</v>
      </c>
      <c r="D206" s="16">
        <f>SUM('Step 1'!D206:AA206)</f>
        <v>1847921</v>
      </c>
      <c r="E206" s="16">
        <f>SUM('Step 1'!E206:AB206)</f>
        <v>1849442</v>
      </c>
      <c r="F206" s="16">
        <f>SUM('Step 1'!F206:AC206)</f>
        <v>1851306</v>
      </c>
      <c r="G206" s="16">
        <f>SUM('Step 1'!G206:AD206)</f>
        <v>1852921</v>
      </c>
      <c r="H206" s="16">
        <f>SUM('Step 1'!H206:AE206)</f>
        <v>1854338</v>
      </c>
      <c r="I206" s="16">
        <f>SUM('Step 1'!I206:AF206)</f>
        <v>1855741</v>
      </c>
      <c r="J206" s="4"/>
      <c r="K206" s="4"/>
      <c r="L206" s="4"/>
    </row>
    <row r="207" spans="1:12" x14ac:dyDescent="0.35">
      <c r="A207" s="14" t="s">
        <v>244</v>
      </c>
      <c r="B207" s="16">
        <f>SUM('Step 1'!B207:Y207)</f>
        <v>1040679</v>
      </c>
      <c r="C207" s="16">
        <f>SUM('Step 1'!C207:Z207)</f>
        <v>1041718</v>
      </c>
      <c r="D207" s="16">
        <f>SUM('Step 1'!D207:AA207)</f>
        <v>1042877</v>
      </c>
      <c r="E207" s="16">
        <f>SUM('Step 1'!E207:AB207)</f>
        <v>1043843</v>
      </c>
      <c r="F207" s="16">
        <f>SUM('Step 1'!F207:AC207)</f>
        <v>1044966</v>
      </c>
      <c r="G207" s="16">
        <f>SUM('Step 1'!G207:AD207)</f>
        <v>1046086</v>
      </c>
      <c r="H207" s="16">
        <f>SUM('Step 1'!H207:AE207)</f>
        <v>1047011</v>
      </c>
      <c r="I207" s="16">
        <f>SUM('Step 1'!I207:AF207)</f>
        <v>1047573</v>
      </c>
      <c r="J207" s="4"/>
      <c r="K207" s="4"/>
      <c r="L207" s="4"/>
    </row>
    <row r="208" spans="1:12" x14ac:dyDescent="0.35">
      <c r="A208" s="14" t="s">
        <v>101</v>
      </c>
      <c r="B208" s="16">
        <f>SUM('Step 1'!B208:Y208)</f>
        <v>578896</v>
      </c>
      <c r="C208" s="16">
        <f>SUM('Step 1'!C208:Z208)</f>
        <v>578692</v>
      </c>
      <c r="D208" s="16">
        <f>SUM('Step 1'!D208:AA208)</f>
        <v>578552</v>
      </c>
      <c r="E208" s="16">
        <f>SUM('Step 1'!E208:AB208)</f>
        <v>578362</v>
      </c>
      <c r="F208" s="16">
        <f>SUM('Step 1'!F208:AC208)</f>
        <v>578183</v>
      </c>
      <c r="G208" s="16">
        <f>SUM('Step 1'!G208:AD208)</f>
        <v>578034</v>
      </c>
      <c r="H208" s="16">
        <f>SUM('Step 1'!H208:AE208)</f>
        <v>577787</v>
      </c>
      <c r="I208" s="16">
        <f>SUM('Step 1'!I208:AF208)</f>
        <v>577235</v>
      </c>
      <c r="J208" s="4"/>
      <c r="K208" s="4"/>
      <c r="L208" s="4"/>
    </row>
    <row r="209" spans="1:12" x14ac:dyDescent="0.35">
      <c r="A209" s="14" t="s">
        <v>102</v>
      </c>
      <c r="B209" s="16">
        <f>SUM('Step 1'!B209:Y209)</f>
        <v>850802</v>
      </c>
      <c r="C209" s="16">
        <f>SUM('Step 1'!C209:Z209)</f>
        <v>851721</v>
      </c>
      <c r="D209" s="16">
        <f>SUM('Step 1'!D209:AA209)</f>
        <v>852767</v>
      </c>
      <c r="E209" s="16">
        <f>SUM('Step 1'!E209:AB209)</f>
        <v>853172</v>
      </c>
      <c r="F209" s="16">
        <f>SUM('Step 1'!F209:AC209)</f>
        <v>853509</v>
      </c>
      <c r="G209" s="16">
        <f>SUM('Step 1'!G209:AD209)</f>
        <v>853503</v>
      </c>
      <c r="H209" s="16">
        <f>SUM('Step 1'!H209:AE209)</f>
        <v>853233</v>
      </c>
      <c r="I209" s="16">
        <f>SUM('Step 1'!I209:AF209)</f>
        <v>852620</v>
      </c>
      <c r="J209" s="4"/>
      <c r="K209" s="4"/>
      <c r="L209" s="4"/>
    </row>
    <row r="210" spans="1:12" x14ac:dyDescent="0.35">
      <c r="A210" s="14" t="s">
        <v>245</v>
      </c>
      <c r="B210" s="16">
        <f>SUM('Step 1'!B210:Y210)</f>
        <v>382937</v>
      </c>
      <c r="C210" s="16">
        <f>SUM('Step 1'!C210:Z210)</f>
        <v>383309</v>
      </c>
      <c r="D210" s="16">
        <f>SUM('Step 1'!D210:AA210)</f>
        <v>383749</v>
      </c>
      <c r="E210" s="16">
        <f>SUM('Step 1'!E210:AB210)</f>
        <v>384135</v>
      </c>
      <c r="F210" s="16">
        <f>SUM('Step 1'!F210:AC210)</f>
        <v>384613</v>
      </c>
      <c r="G210" s="16">
        <f>SUM('Step 1'!G210:AD210)</f>
        <v>385103</v>
      </c>
      <c r="H210" s="16">
        <f>SUM('Step 1'!H210:AE210)</f>
        <v>385548</v>
      </c>
      <c r="I210" s="16">
        <f>SUM('Step 1'!I210:AF210)</f>
        <v>385855</v>
      </c>
      <c r="J210" s="4"/>
      <c r="K210" s="4"/>
      <c r="L210" s="4"/>
    </row>
    <row r="211" spans="1:12" x14ac:dyDescent="0.35">
      <c r="A211" s="14" t="s">
        <v>103</v>
      </c>
      <c r="B211" s="16">
        <f>SUM('Step 1'!B211:Y211)</f>
        <v>1528119</v>
      </c>
      <c r="C211" s="16">
        <f>SUM('Step 1'!C211:Z211)</f>
        <v>1529293</v>
      </c>
      <c r="D211" s="16">
        <f>SUM('Step 1'!D211:AA211)</f>
        <v>1530525</v>
      </c>
      <c r="E211" s="16">
        <f>SUM('Step 1'!E211:AB211)</f>
        <v>1531285</v>
      </c>
      <c r="F211" s="16">
        <f>SUM('Step 1'!F211:AC211)</f>
        <v>1532420</v>
      </c>
      <c r="G211" s="16">
        <f>SUM('Step 1'!G211:AD211)</f>
        <v>1533589</v>
      </c>
      <c r="H211" s="16">
        <f>SUM('Step 1'!H211:AE211)</f>
        <v>1534584</v>
      </c>
      <c r="I211" s="16">
        <f>SUM('Step 1'!I211:AF211)</f>
        <v>1534860</v>
      </c>
      <c r="J211" s="4"/>
      <c r="K211" s="4"/>
      <c r="L211" s="4"/>
    </row>
    <row r="212" spans="1:12" x14ac:dyDescent="0.35">
      <c r="A212" s="14" t="s">
        <v>246</v>
      </c>
      <c r="B212" s="16">
        <f>SUM('Step 1'!B212:Y212)</f>
        <v>31492028</v>
      </c>
      <c r="C212" s="16">
        <f>SUM('Step 1'!C212:Z212)</f>
        <v>31520860</v>
      </c>
      <c r="D212" s="16">
        <f>SUM('Step 1'!D212:AA212)</f>
        <v>31552625</v>
      </c>
      <c r="E212" s="16">
        <f>SUM('Step 1'!E212:AB212)</f>
        <v>31576193</v>
      </c>
      <c r="F212" s="16">
        <f>SUM('Step 1'!F212:AC212)</f>
        <v>31605831</v>
      </c>
      <c r="G212" s="16">
        <f>SUM('Step 1'!G212:AD212)</f>
        <v>31634942</v>
      </c>
      <c r="H212" s="16">
        <f>SUM('Step 1'!H212:AE212)</f>
        <v>31658273</v>
      </c>
      <c r="I212" s="16">
        <f>SUM('Step 1'!I212:AF212)</f>
        <v>31669515</v>
      </c>
      <c r="J212" s="4"/>
      <c r="K212" s="4"/>
      <c r="L212" s="4"/>
    </row>
    <row r="213" spans="1:12" x14ac:dyDescent="0.35">
      <c r="A213" s="14" t="s">
        <v>247</v>
      </c>
      <c r="B213" s="16">
        <f>SUM('Step 1'!B213:Y213)</f>
        <v>332025</v>
      </c>
      <c r="C213" s="16">
        <f>SUM('Step 1'!C213:Z213)</f>
        <v>332325</v>
      </c>
      <c r="D213" s="16">
        <f>SUM('Step 1'!D213:AA213)</f>
        <v>332639</v>
      </c>
      <c r="E213" s="16">
        <f>SUM('Step 1'!E213:AB213)</f>
        <v>332887</v>
      </c>
      <c r="F213" s="16">
        <f>SUM('Step 1'!F213:AC213)</f>
        <v>333198</v>
      </c>
      <c r="G213" s="16">
        <f>SUM('Step 1'!G213:AD213)</f>
        <v>333516</v>
      </c>
      <c r="H213" s="16">
        <f>SUM('Step 1'!H213:AE213)</f>
        <v>333801</v>
      </c>
      <c r="I213" s="16">
        <f>SUM('Step 1'!I213:AF213)</f>
        <v>333933</v>
      </c>
      <c r="J213" s="4"/>
      <c r="K213" s="4"/>
      <c r="L213" s="4"/>
    </row>
    <row r="214" spans="1:12" x14ac:dyDescent="0.35">
      <c r="A214" s="14" t="s">
        <v>248</v>
      </c>
      <c r="B214" s="16">
        <f>SUM('Step 1'!B214:Y214)</f>
        <v>4619307</v>
      </c>
      <c r="C214" s="16">
        <f>SUM('Step 1'!C214:Z214)</f>
        <v>4623088</v>
      </c>
      <c r="D214" s="16">
        <f>SUM('Step 1'!D214:AA214)</f>
        <v>4626470</v>
      </c>
      <c r="E214" s="16">
        <f>SUM('Step 1'!E214:AB214)</f>
        <v>4630803</v>
      </c>
      <c r="F214" s="16">
        <f>SUM('Step 1'!F214:AC214)</f>
        <v>4634278</v>
      </c>
      <c r="G214" s="16">
        <f>SUM('Step 1'!G214:AD214)</f>
        <v>4639414</v>
      </c>
      <c r="H214" s="16">
        <f>SUM('Step 1'!H214:AE214)</f>
        <v>4644766</v>
      </c>
      <c r="I214" s="16">
        <f>SUM('Step 1'!I214:AF214)</f>
        <v>4650572</v>
      </c>
      <c r="J214" s="4"/>
      <c r="K214" s="4"/>
      <c r="L214" s="4"/>
    </row>
    <row r="215" spans="1:12" x14ac:dyDescent="0.35">
      <c r="A215" s="14" t="s">
        <v>249</v>
      </c>
      <c r="B215" s="16">
        <f>SUM('Step 1'!B215:Y215)</f>
        <v>938642</v>
      </c>
      <c r="C215" s="16">
        <f>SUM('Step 1'!C215:Z215)</f>
        <v>939519</v>
      </c>
      <c r="D215" s="16">
        <f>SUM('Step 1'!D215:AA215)</f>
        <v>940517</v>
      </c>
      <c r="E215" s="16">
        <f>SUM('Step 1'!E215:AB215)</f>
        <v>941284</v>
      </c>
      <c r="F215" s="16">
        <f>SUM('Step 1'!F215:AC215)</f>
        <v>942215</v>
      </c>
      <c r="G215" s="16">
        <f>SUM('Step 1'!G215:AD215)</f>
        <v>943136</v>
      </c>
      <c r="H215" s="16">
        <f>SUM('Step 1'!H215:AE215)</f>
        <v>943856</v>
      </c>
      <c r="I215" s="16">
        <f>SUM('Step 1'!I215:AF215)</f>
        <v>944262</v>
      </c>
      <c r="J215" s="4"/>
      <c r="K215" s="4"/>
      <c r="L215" s="4"/>
    </row>
    <row r="216" spans="1:12" x14ac:dyDescent="0.35">
      <c r="A216" s="14" t="s">
        <v>55</v>
      </c>
      <c r="B216" s="16">
        <f>SUM('Step 1'!B216:Y216)</f>
        <v>18810273</v>
      </c>
      <c r="C216" s="16">
        <f>SUM('Step 1'!C216:Z216)</f>
        <v>18827174</v>
      </c>
      <c r="D216" s="16">
        <f>SUM('Step 1'!D216:AA216)</f>
        <v>18847424</v>
      </c>
      <c r="E216" s="16">
        <f>SUM('Step 1'!E216:AB216)</f>
        <v>18862466</v>
      </c>
      <c r="F216" s="16">
        <f>SUM('Step 1'!F216:AC216)</f>
        <v>18882501</v>
      </c>
      <c r="G216" s="16">
        <f>SUM('Step 1'!G216:AD216)</f>
        <v>18903982</v>
      </c>
      <c r="H216" s="16">
        <f>SUM('Step 1'!H216:AE216)</f>
        <v>18922584</v>
      </c>
      <c r="I216" s="16">
        <f>SUM('Step 1'!I216:AF216)</f>
        <v>18934653</v>
      </c>
      <c r="J216" s="4"/>
      <c r="K216" s="4"/>
      <c r="L216" s="4"/>
    </row>
    <row r="217" spans="1:12" x14ac:dyDescent="0.35">
      <c r="A217" s="14" t="s">
        <v>250</v>
      </c>
      <c r="B217" s="16">
        <f>SUM('Step 1'!B217:Y217)</f>
        <v>803465</v>
      </c>
      <c r="C217" s="16">
        <f>SUM('Step 1'!C217:Z217)</f>
        <v>804259</v>
      </c>
      <c r="D217" s="16">
        <f>SUM('Step 1'!D217:AA217)</f>
        <v>805148</v>
      </c>
      <c r="E217" s="16">
        <f>SUM('Step 1'!E217:AB217)</f>
        <v>805881</v>
      </c>
      <c r="F217" s="16">
        <f>SUM('Step 1'!F217:AC217)</f>
        <v>806736</v>
      </c>
      <c r="G217" s="16">
        <f>SUM('Step 1'!G217:AD217)</f>
        <v>807589</v>
      </c>
      <c r="H217" s="16">
        <f>SUM('Step 1'!H217:AE217)</f>
        <v>808287</v>
      </c>
      <c r="I217" s="16">
        <f>SUM('Step 1'!I217:AF217)</f>
        <v>808709</v>
      </c>
      <c r="J217" s="4"/>
      <c r="K217" s="4"/>
      <c r="L217" s="4"/>
    </row>
    <row r="218" spans="1:12" x14ac:dyDescent="0.35">
      <c r="A218" s="14" t="s">
        <v>251</v>
      </c>
      <c r="B218" s="16">
        <f>SUM('Step 1'!B218:Y218)</f>
        <v>1040216</v>
      </c>
      <c r="C218" s="16">
        <f>SUM('Step 1'!C218:Z218)</f>
        <v>1041214</v>
      </c>
      <c r="D218" s="16">
        <f>SUM('Step 1'!D218:AA218)</f>
        <v>1042401</v>
      </c>
      <c r="E218" s="16">
        <f>SUM('Step 1'!E218:AB218)</f>
        <v>1043416</v>
      </c>
      <c r="F218" s="16">
        <f>SUM('Step 1'!F218:AC218)</f>
        <v>1044686</v>
      </c>
      <c r="G218" s="16">
        <f>SUM('Step 1'!G218:AD218)</f>
        <v>1045998</v>
      </c>
      <c r="H218" s="16">
        <f>SUM('Step 1'!H218:AE218)</f>
        <v>1047179</v>
      </c>
      <c r="I218" s="16">
        <f>SUM('Step 1'!I218:AF218)</f>
        <v>1047987</v>
      </c>
      <c r="J218" s="4"/>
      <c r="K218" s="4"/>
      <c r="L218" s="4"/>
    </row>
    <row r="219" spans="1:12" x14ac:dyDescent="0.35">
      <c r="A219" s="14" t="s">
        <v>104</v>
      </c>
      <c r="B219" s="16">
        <f>SUM('Step 1'!B219:Y219)</f>
        <v>353559</v>
      </c>
      <c r="C219" s="16">
        <f>SUM('Step 1'!C219:Z219)</f>
        <v>353794</v>
      </c>
      <c r="D219" s="16">
        <f>SUM('Step 1'!D219:AA219)</f>
        <v>354059</v>
      </c>
      <c r="E219" s="16">
        <f>SUM('Step 1'!E219:AB219)</f>
        <v>354219</v>
      </c>
      <c r="F219" s="16">
        <f>SUM('Step 1'!F219:AC219)</f>
        <v>354471</v>
      </c>
      <c r="G219" s="16">
        <f>SUM('Step 1'!G219:AD219)</f>
        <v>354701</v>
      </c>
      <c r="H219" s="16">
        <f>SUM('Step 1'!H219:AE219)</f>
        <v>354801</v>
      </c>
      <c r="I219" s="16">
        <f>SUM('Step 1'!I219:AF219)</f>
        <v>354923</v>
      </c>
      <c r="J219" s="4"/>
      <c r="K219" s="4"/>
      <c r="L219" s="4"/>
    </row>
    <row r="220" spans="1:12" x14ac:dyDescent="0.35">
      <c r="A220" s="14" t="s">
        <v>252</v>
      </c>
      <c r="B220" s="16">
        <f>SUM('Step 1'!B220:Y220)</f>
        <v>407896</v>
      </c>
      <c r="C220" s="16">
        <f>SUM('Step 1'!C220:Z220)</f>
        <v>408293</v>
      </c>
      <c r="D220" s="16">
        <f>SUM('Step 1'!D220:AA220)</f>
        <v>408740</v>
      </c>
      <c r="E220" s="16">
        <f>SUM('Step 1'!E220:AB220)</f>
        <v>409102</v>
      </c>
      <c r="F220" s="16">
        <f>SUM('Step 1'!F220:AC220)</f>
        <v>409529</v>
      </c>
      <c r="G220" s="16">
        <f>SUM('Step 1'!G220:AD220)</f>
        <v>409954</v>
      </c>
      <c r="H220" s="16">
        <f>SUM('Step 1'!H220:AE220)</f>
        <v>410297</v>
      </c>
      <c r="I220" s="16">
        <f>SUM('Step 1'!I220:AF220)</f>
        <v>410501</v>
      </c>
      <c r="J220" s="4"/>
      <c r="K220" s="4"/>
      <c r="L220" s="4"/>
    </row>
    <row r="221" spans="1:12" x14ac:dyDescent="0.35">
      <c r="A221" s="14" t="s">
        <v>253</v>
      </c>
      <c r="B221" s="16">
        <f>SUM('Step 1'!B221:Y221)</f>
        <v>318971</v>
      </c>
      <c r="C221" s="16">
        <f>SUM('Step 1'!C221:Z221)</f>
        <v>319277</v>
      </c>
      <c r="D221" s="16">
        <f>SUM('Step 1'!D221:AA221)</f>
        <v>319642</v>
      </c>
      <c r="E221" s="16">
        <f>SUM('Step 1'!E221:AB221)</f>
        <v>319956</v>
      </c>
      <c r="F221" s="16">
        <f>SUM('Step 1'!F221:AC221)</f>
        <v>320349</v>
      </c>
      <c r="G221" s="16">
        <f>SUM('Step 1'!G221:AD221)</f>
        <v>320753</v>
      </c>
      <c r="H221" s="16">
        <f>SUM('Step 1'!H221:AE221)</f>
        <v>321117</v>
      </c>
      <c r="I221" s="16">
        <f>SUM('Step 1'!I221:AF221)</f>
        <v>321368</v>
      </c>
      <c r="J221" s="4"/>
      <c r="K221" s="4"/>
      <c r="L221" s="4"/>
    </row>
    <row r="222" spans="1:12" x14ac:dyDescent="0.35">
      <c r="A222" s="14" t="s">
        <v>254</v>
      </c>
      <c r="B222" s="16">
        <f>SUM('Step 1'!B222:Y222)</f>
        <v>1060431</v>
      </c>
      <c r="C222" s="16">
        <f>SUM('Step 1'!C222:Z222)</f>
        <v>1061475</v>
      </c>
      <c r="D222" s="16">
        <f>SUM('Step 1'!D222:AA222)</f>
        <v>1062680</v>
      </c>
      <c r="E222" s="16">
        <f>SUM('Step 1'!E222:AB222)</f>
        <v>1063990</v>
      </c>
      <c r="F222" s="16">
        <f>SUM('Step 1'!F222:AC222)</f>
        <v>1065663</v>
      </c>
      <c r="G222" s="16">
        <f>SUM('Step 1'!G222:AD222)</f>
        <v>1067385</v>
      </c>
      <c r="H222" s="16">
        <f>SUM('Step 1'!H222:AE222)</f>
        <v>1068865</v>
      </c>
      <c r="I222" s="16">
        <f>SUM('Step 1'!I222:AF222)</f>
        <v>1070151</v>
      </c>
      <c r="J222" s="4"/>
      <c r="K222" s="4"/>
      <c r="L222" s="4"/>
    </row>
    <row r="223" spans="1:12" x14ac:dyDescent="0.35">
      <c r="A223" s="14" t="s">
        <v>255</v>
      </c>
      <c r="B223" s="16">
        <f>SUM('Step 1'!B223:Y223)</f>
        <v>677592</v>
      </c>
      <c r="C223" s="16">
        <f>SUM('Step 1'!C223:Z223)</f>
        <v>678201</v>
      </c>
      <c r="D223" s="16">
        <f>SUM('Step 1'!D223:AA223)</f>
        <v>678749</v>
      </c>
      <c r="E223" s="16">
        <f>SUM('Step 1'!E223:AB223)</f>
        <v>679328</v>
      </c>
      <c r="F223" s="16">
        <f>SUM('Step 1'!F223:AC223)</f>
        <v>679786</v>
      </c>
      <c r="G223" s="16">
        <f>SUM('Step 1'!G223:AD223)</f>
        <v>680466</v>
      </c>
      <c r="H223" s="16">
        <f>SUM('Step 1'!H223:AE223)</f>
        <v>681166</v>
      </c>
      <c r="I223" s="16">
        <f>SUM('Step 1'!I223:AF223)</f>
        <v>681897</v>
      </c>
      <c r="J223" s="4"/>
      <c r="K223" s="4"/>
      <c r="L223" s="4"/>
    </row>
    <row r="224" spans="1:12" x14ac:dyDescent="0.35">
      <c r="A224" s="8"/>
      <c r="B224" s="4"/>
      <c r="C224" s="4"/>
      <c r="D224" s="4"/>
      <c r="E224" s="4"/>
      <c r="F224" s="4"/>
      <c r="G224" s="4"/>
      <c r="H224" s="4"/>
      <c r="I224" s="4"/>
      <c r="J224" s="4"/>
      <c r="K224" s="4"/>
      <c r="L224" s="4"/>
    </row>
    <row r="225" spans="1:12" x14ac:dyDescent="0.35">
      <c r="A225" s="8"/>
      <c r="B225" s="4"/>
      <c r="C225" s="4"/>
      <c r="D225" s="4"/>
      <c r="E225" s="4"/>
      <c r="F225" s="4"/>
      <c r="G225" s="4"/>
      <c r="H225" s="4"/>
      <c r="I225" s="4"/>
      <c r="J225" s="4"/>
      <c r="K225" s="4"/>
      <c r="L225" s="4"/>
    </row>
    <row r="226" spans="1:12" x14ac:dyDescent="0.35">
      <c r="A226" s="8"/>
      <c r="B226" s="4"/>
      <c r="C226" s="4"/>
      <c r="D226" s="4"/>
      <c r="E226" s="4"/>
      <c r="F226" s="4"/>
      <c r="G226" s="4"/>
      <c r="H226" s="4"/>
      <c r="I226" s="4"/>
      <c r="J226" s="4"/>
      <c r="K226" s="4"/>
      <c r="L226" s="4"/>
    </row>
    <row r="227" spans="1:12" x14ac:dyDescent="0.35">
      <c r="A227" s="8"/>
      <c r="B227" s="4"/>
      <c r="C227" s="4"/>
      <c r="D227" s="4"/>
      <c r="E227" s="4"/>
      <c r="F227" s="4"/>
      <c r="G227" s="4"/>
      <c r="H227" s="4"/>
      <c r="I227" s="4"/>
      <c r="J227" s="4"/>
      <c r="K227" s="4"/>
      <c r="L227" s="4"/>
    </row>
    <row r="228" spans="1:12" x14ac:dyDescent="0.35">
      <c r="A228" s="8"/>
      <c r="B228" s="4"/>
      <c r="C228" s="4"/>
      <c r="D228" s="4"/>
      <c r="E228" s="4"/>
      <c r="F228" s="4"/>
      <c r="G228" s="4"/>
      <c r="H228" s="4"/>
      <c r="I228" s="4"/>
      <c r="J228" s="4"/>
      <c r="K228" s="4"/>
      <c r="L228" s="4"/>
    </row>
    <row r="229" spans="1:12" x14ac:dyDescent="0.35">
      <c r="A229" s="8"/>
      <c r="B229" s="4"/>
      <c r="C229" s="4"/>
      <c r="D229" s="4"/>
      <c r="E229" s="4"/>
      <c r="F229" s="4"/>
      <c r="G229" s="4"/>
      <c r="H229" s="4"/>
      <c r="I229" s="4"/>
      <c r="J229" s="4"/>
      <c r="K229" s="4"/>
      <c r="L229" s="4"/>
    </row>
    <row r="230" spans="1:12" x14ac:dyDescent="0.35">
      <c r="A230" s="8"/>
      <c r="B230" s="4"/>
      <c r="C230" s="4"/>
      <c r="D230" s="4"/>
      <c r="E230" s="4"/>
      <c r="F230" s="4"/>
      <c r="G230" s="4"/>
      <c r="H230" s="4"/>
      <c r="I230" s="4"/>
      <c r="J230" s="4"/>
      <c r="K230" s="4"/>
      <c r="L230" s="4"/>
    </row>
    <row r="231" spans="1:12" x14ac:dyDescent="0.35">
      <c r="A231" s="8"/>
      <c r="B231" s="4"/>
      <c r="C231" s="4"/>
      <c r="D231" s="4"/>
      <c r="E231" s="4"/>
      <c r="F231" s="4"/>
      <c r="G231" s="4"/>
      <c r="H231" s="4"/>
      <c r="I231" s="4"/>
      <c r="J231" s="4"/>
      <c r="K231" s="4"/>
      <c r="L231" s="4"/>
    </row>
    <row r="232" spans="1:12" x14ac:dyDescent="0.35">
      <c r="A232" s="8"/>
      <c r="B232" s="4"/>
      <c r="C232" s="4"/>
      <c r="D232" s="4"/>
      <c r="E232" s="4"/>
      <c r="F232" s="4"/>
      <c r="G232" s="4"/>
      <c r="H232" s="4"/>
      <c r="I232" s="4"/>
      <c r="J232" s="4"/>
      <c r="K232" s="4"/>
      <c r="L232" s="4"/>
    </row>
    <row r="233" spans="1:12" x14ac:dyDescent="0.35">
      <c r="A233" s="8"/>
      <c r="B233" s="4"/>
      <c r="C233" s="4"/>
      <c r="D233" s="4"/>
      <c r="E233" s="4"/>
      <c r="F233" s="4"/>
      <c r="G233" s="4"/>
      <c r="H233" s="4"/>
      <c r="I233" s="4"/>
      <c r="J233" s="4"/>
      <c r="K233" s="4"/>
      <c r="L233" s="4"/>
    </row>
    <row r="234" spans="1:12" x14ac:dyDescent="0.35">
      <c r="A234" s="8"/>
      <c r="B234" s="4"/>
      <c r="C234" s="4"/>
      <c r="D234" s="4"/>
      <c r="E234" s="4"/>
      <c r="F234" s="4"/>
      <c r="G234" s="4"/>
      <c r="H234" s="4"/>
      <c r="I234" s="4"/>
      <c r="J234" s="4"/>
      <c r="K234" s="4"/>
      <c r="L234" s="4"/>
    </row>
    <row r="235" spans="1:12" x14ac:dyDescent="0.35">
      <c r="A235" s="8"/>
      <c r="B235" s="4"/>
      <c r="C235" s="4"/>
      <c r="D235" s="4"/>
      <c r="E235" s="4"/>
      <c r="F235" s="4"/>
      <c r="G235" s="4"/>
      <c r="H235" s="4"/>
      <c r="I235" s="4"/>
      <c r="J235" s="4"/>
      <c r="K235" s="4"/>
      <c r="L235" s="4"/>
    </row>
    <row r="236" spans="1:12" x14ac:dyDescent="0.35">
      <c r="A236" s="8"/>
      <c r="B236" s="4"/>
      <c r="C236" s="4"/>
      <c r="D236" s="4"/>
      <c r="E236" s="4"/>
      <c r="F236" s="4"/>
      <c r="G236" s="4"/>
      <c r="H236" s="4"/>
      <c r="I236" s="4"/>
      <c r="J236" s="4"/>
      <c r="K236" s="4"/>
      <c r="L236" s="4"/>
    </row>
    <row r="237" spans="1:12" x14ac:dyDescent="0.35">
      <c r="A237" s="8"/>
      <c r="B237" s="4"/>
      <c r="C237" s="4"/>
      <c r="D237" s="4"/>
      <c r="E237" s="4"/>
      <c r="F237" s="4"/>
      <c r="G237" s="4"/>
      <c r="H237" s="4"/>
      <c r="I237" s="4"/>
      <c r="J237" s="4"/>
      <c r="K237" s="4"/>
      <c r="L237" s="4"/>
    </row>
    <row r="238" spans="1:12" x14ac:dyDescent="0.35">
      <c r="A238" s="8"/>
      <c r="B238" s="4"/>
      <c r="C238" s="4"/>
      <c r="D238" s="4"/>
      <c r="E238" s="4"/>
      <c r="F238" s="4"/>
      <c r="G238" s="4"/>
      <c r="H238" s="4"/>
      <c r="I238" s="4"/>
      <c r="J238" s="4"/>
      <c r="K238" s="4"/>
      <c r="L238" s="4"/>
    </row>
    <row r="239" spans="1:12" x14ac:dyDescent="0.35">
      <c r="A239" s="8"/>
      <c r="B239" s="4"/>
      <c r="C239" s="4"/>
      <c r="D239" s="4"/>
      <c r="E239" s="4"/>
      <c r="F239" s="4"/>
      <c r="G239" s="4"/>
      <c r="H239" s="4"/>
      <c r="I239" s="4"/>
      <c r="J239" s="4"/>
      <c r="K239" s="4"/>
      <c r="L239" s="4"/>
    </row>
    <row r="240" spans="1:12" x14ac:dyDescent="0.35">
      <c r="A240" s="8"/>
      <c r="B240" s="4"/>
      <c r="C240" s="4"/>
      <c r="D240" s="4"/>
      <c r="E240" s="4"/>
      <c r="F240" s="4"/>
      <c r="G240" s="4"/>
      <c r="H240" s="4"/>
      <c r="I240" s="4"/>
      <c r="J240" s="4"/>
      <c r="K240" s="4"/>
      <c r="L240" s="4"/>
    </row>
    <row r="241" spans="1:12" x14ac:dyDescent="0.35">
      <c r="A241" s="8"/>
      <c r="B241" s="4"/>
      <c r="C241" s="4"/>
      <c r="D241" s="4"/>
      <c r="E241" s="4"/>
      <c r="F241" s="4"/>
      <c r="G241" s="4"/>
      <c r="H241" s="4"/>
      <c r="I241" s="4"/>
      <c r="J241" s="4"/>
      <c r="K241" s="4"/>
      <c r="L241" s="4"/>
    </row>
    <row r="242" spans="1:12" x14ac:dyDescent="0.35">
      <c r="A242" s="8"/>
      <c r="B242" s="4"/>
      <c r="C242" s="4"/>
      <c r="D242" s="4"/>
      <c r="E242" s="4"/>
      <c r="F242" s="4"/>
      <c r="G242" s="4"/>
      <c r="H242" s="4"/>
      <c r="I242" s="4"/>
      <c r="J242" s="4"/>
      <c r="K242" s="4"/>
      <c r="L242" s="4"/>
    </row>
    <row r="243" spans="1:12" x14ac:dyDescent="0.35">
      <c r="A243" s="8"/>
      <c r="B243" s="4"/>
      <c r="C243" s="4"/>
      <c r="D243" s="4"/>
      <c r="E243" s="4"/>
      <c r="F243" s="4"/>
      <c r="G243" s="4"/>
      <c r="H243" s="4"/>
      <c r="I243" s="4"/>
      <c r="J243" s="4"/>
      <c r="K243" s="4"/>
      <c r="L243" s="4"/>
    </row>
    <row r="244" spans="1:12" x14ac:dyDescent="0.35">
      <c r="A244" s="8"/>
      <c r="B244" s="4"/>
      <c r="C244" s="4"/>
      <c r="D244" s="4"/>
      <c r="E244" s="4"/>
      <c r="F244" s="4"/>
      <c r="G244" s="4"/>
      <c r="H244" s="4"/>
      <c r="I244" s="4"/>
      <c r="J244" s="4"/>
      <c r="K244" s="4"/>
      <c r="L244" s="4"/>
    </row>
    <row r="245" spans="1:12" x14ac:dyDescent="0.35">
      <c r="A245" s="8"/>
    </row>
    <row r="246" spans="1:12" x14ac:dyDescent="0.35">
      <c r="A246" s="8"/>
    </row>
    <row r="247" spans="1:12" x14ac:dyDescent="0.35">
      <c r="A247" s="8"/>
    </row>
    <row r="248" spans="1:12" x14ac:dyDescent="0.35">
      <c r="A248" s="8"/>
    </row>
    <row r="249" spans="1:12" x14ac:dyDescent="0.35">
      <c r="A249" s="8"/>
    </row>
  </sheetData>
  <pageMargins left="0.7" right="0.7" top="0.75" bottom="0.75" header="0.3" footer="0.3"/>
  <pageSetup paperSize="0"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 codeName="Sheet10"/>
  <dimension ref="A1:AF244"/>
  <sheetViews>
    <sheetView zoomScale="90" zoomScaleNormal="90" workbookViewId="0">
      <selection activeCell="U9" sqref="U9"/>
    </sheetView>
  </sheetViews>
  <sheetFormatPr defaultColWidth="9.1796875" defaultRowHeight="14.5" x14ac:dyDescent="0.35"/>
  <cols>
    <col min="1" max="1" width="53.1796875" style="1" bestFit="1" customWidth="1"/>
    <col min="2" max="2" width="9.453125" style="1" customWidth="1"/>
    <col min="3" max="3" width="9.26953125" style="1" customWidth="1"/>
    <col min="4" max="28" width="8.7265625" style="1" customWidth="1"/>
    <col min="29" max="16384" width="9.1796875" style="1"/>
  </cols>
  <sheetData>
    <row r="1" spans="1:32" x14ac:dyDescent="0.35">
      <c r="A1" s="6" t="s">
        <v>4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  <c r="M1" s="7"/>
      <c r="N1" s="7"/>
      <c r="O1" s="7"/>
      <c r="P1" s="7"/>
      <c r="Q1" s="7"/>
      <c r="R1" s="7"/>
      <c r="S1" s="7"/>
      <c r="T1" s="7"/>
      <c r="U1" s="7"/>
      <c r="V1" s="7"/>
      <c r="W1" s="7"/>
      <c r="X1" s="7"/>
      <c r="Y1" s="7"/>
      <c r="Z1" s="7"/>
      <c r="AA1" s="7"/>
      <c r="AB1" s="7"/>
    </row>
    <row r="2" spans="1:32" x14ac:dyDescent="0.35">
      <c r="A2" s="8" t="s">
        <v>257</v>
      </c>
      <c r="B2" s="5">
        <v>42370</v>
      </c>
      <c r="C2" s="5">
        <v>42401</v>
      </c>
      <c r="D2" s="5">
        <v>42430</v>
      </c>
      <c r="E2" s="5">
        <v>42461</v>
      </c>
      <c r="F2" s="5">
        <v>42491</v>
      </c>
      <c r="G2" s="5">
        <v>42522</v>
      </c>
      <c r="H2" s="5">
        <v>42552</v>
      </c>
      <c r="I2" s="5">
        <v>42583</v>
      </c>
      <c r="J2" s="5">
        <v>42614</v>
      </c>
      <c r="K2" s="5">
        <v>42644</v>
      </c>
      <c r="L2" s="5">
        <v>42675</v>
      </c>
      <c r="M2" s="5">
        <v>42705</v>
      </c>
      <c r="N2" s="5">
        <v>42736</v>
      </c>
      <c r="O2" s="5">
        <v>42767</v>
      </c>
      <c r="P2" s="5">
        <v>42795</v>
      </c>
      <c r="Q2" s="5">
        <v>42826</v>
      </c>
      <c r="R2" s="5">
        <v>42856</v>
      </c>
      <c r="S2" s="5">
        <v>42887</v>
      </c>
      <c r="T2" s="5">
        <v>42917</v>
      </c>
      <c r="U2" s="5">
        <v>42948</v>
      </c>
      <c r="V2" s="5">
        <v>42979</v>
      </c>
      <c r="W2" s="5">
        <v>43009</v>
      </c>
      <c r="X2" s="5">
        <v>43040</v>
      </c>
      <c r="Y2" s="5">
        <v>43070</v>
      </c>
      <c r="Z2" s="5">
        <v>43101</v>
      </c>
      <c r="AA2" s="5">
        <v>43132</v>
      </c>
      <c r="AB2" s="5">
        <v>43160</v>
      </c>
      <c r="AC2" s="5">
        <v>43191</v>
      </c>
      <c r="AD2" s="5">
        <v>43221</v>
      </c>
      <c r="AE2" s="5">
        <v>43252</v>
      </c>
      <c r="AF2" s="5">
        <v>43282</v>
      </c>
    </row>
    <row r="3" spans="1:32" x14ac:dyDescent="0.35">
      <c r="A3" s="14" t="s">
        <v>105</v>
      </c>
      <c r="B3" s="14">
        <v>2353</v>
      </c>
      <c r="C3" s="14">
        <v>2307</v>
      </c>
      <c r="D3" s="14">
        <v>2303</v>
      </c>
      <c r="E3" s="14">
        <v>1963</v>
      </c>
      <c r="F3" s="14">
        <v>2084</v>
      </c>
      <c r="G3" s="14">
        <v>2182</v>
      </c>
      <c r="H3" s="14">
        <v>2591</v>
      </c>
      <c r="I3" s="14">
        <v>2316</v>
      </c>
      <c r="J3" s="14">
        <v>2151</v>
      </c>
      <c r="K3" s="14">
        <v>2168</v>
      </c>
      <c r="L3" s="14">
        <v>1780</v>
      </c>
      <c r="M3" s="14">
        <v>1903</v>
      </c>
      <c r="N3" s="14">
        <v>2466</v>
      </c>
      <c r="O3" s="14">
        <v>2734</v>
      </c>
      <c r="P3" s="14">
        <v>2208</v>
      </c>
      <c r="Q3" s="14">
        <v>1759</v>
      </c>
      <c r="R3" s="14">
        <v>1926</v>
      </c>
      <c r="S3" s="14">
        <v>2334</v>
      </c>
      <c r="T3" s="14">
        <v>3032</v>
      </c>
      <c r="U3" s="14">
        <v>2565</v>
      </c>
      <c r="V3" s="14">
        <v>2378</v>
      </c>
      <c r="W3" s="14">
        <v>1973</v>
      </c>
      <c r="X3" s="14">
        <v>1906</v>
      </c>
      <c r="Y3" s="14">
        <v>2008</v>
      </c>
      <c r="Z3" s="14">
        <v>2615</v>
      </c>
      <c r="AA3" s="14">
        <v>2493</v>
      </c>
      <c r="AB3" s="14">
        <v>2135</v>
      </c>
      <c r="AC3" s="14">
        <v>1786</v>
      </c>
      <c r="AD3" s="14">
        <v>1849</v>
      </c>
      <c r="AE3" s="14">
        <v>2113</v>
      </c>
      <c r="AF3" s="14">
        <v>2558</v>
      </c>
    </row>
    <row r="4" spans="1:32" x14ac:dyDescent="0.35">
      <c r="A4" s="14" t="s">
        <v>37</v>
      </c>
      <c r="B4" s="14">
        <v>323</v>
      </c>
      <c r="C4" s="14">
        <v>342</v>
      </c>
      <c r="D4" s="14">
        <v>342</v>
      </c>
      <c r="E4" s="14">
        <v>315</v>
      </c>
      <c r="F4" s="14">
        <v>273</v>
      </c>
      <c r="G4" s="14">
        <v>283</v>
      </c>
      <c r="H4" s="14">
        <v>311</v>
      </c>
      <c r="I4" s="14">
        <v>263</v>
      </c>
      <c r="J4" s="14">
        <v>241</v>
      </c>
      <c r="K4" s="14">
        <v>234</v>
      </c>
      <c r="L4" s="14">
        <v>259</v>
      </c>
      <c r="M4" s="14">
        <v>331</v>
      </c>
      <c r="N4" s="14">
        <v>360</v>
      </c>
      <c r="O4" s="14">
        <v>365</v>
      </c>
      <c r="P4" s="14">
        <v>318</v>
      </c>
      <c r="Q4" s="14">
        <v>245</v>
      </c>
      <c r="R4" s="14">
        <v>240</v>
      </c>
      <c r="S4" s="14">
        <v>249</v>
      </c>
      <c r="T4" s="14">
        <v>292</v>
      </c>
      <c r="U4" s="14">
        <v>271</v>
      </c>
      <c r="V4" s="14">
        <v>233</v>
      </c>
      <c r="W4" s="14">
        <v>225</v>
      </c>
      <c r="X4" s="14">
        <v>270</v>
      </c>
      <c r="Y4" s="14">
        <v>326</v>
      </c>
      <c r="Z4" s="14">
        <v>361</v>
      </c>
      <c r="AA4" s="14">
        <v>366</v>
      </c>
      <c r="AB4" s="14">
        <v>344</v>
      </c>
      <c r="AC4" s="14">
        <v>279</v>
      </c>
      <c r="AD4" s="14">
        <v>235</v>
      </c>
      <c r="AE4" s="14">
        <v>255</v>
      </c>
      <c r="AF4" s="14">
        <v>253</v>
      </c>
    </row>
    <row r="5" spans="1:32" x14ac:dyDescent="0.35">
      <c r="A5" s="14" t="s">
        <v>38</v>
      </c>
      <c r="B5" s="14">
        <v>290</v>
      </c>
      <c r="C5" s="14">
        <v>304</v>
      </c>
      <c r="D5" s="14">
        <v>338</v>
      </c>
      <c r="E5" s="14">
        <v>315</v>
      </c>
      <c r="F5" s="14">
        <v>244</v>
      </c>
      <c r="G5" s="14">
        <v>252</v>
      </c>
      <c r="H5" s="14">
        <v>265</v>
      </c>
      <c r="I5" s="14">
        <v>233</v>
      </c>
      <c r="J5" s="14">
        <v>215</v>
      </c>
      <c r="K5" s="14">
        <v>205</v>
      </c>
      <c r="L5" s="14">
        <v>251</v>
      </c>
      <c r="M5" s="14">
        <v>317</v>
      </c>
      <c r="N5" s="14">
        <v>355</v>
      </c>
      <c r="O5" s="14">
        <v>354</v>
      </c>
      <c r="P5" s="14">
        <v>328</v>
      </c>
      <c r="Q5" s="14">
        <v>318</v>
      </c>
      <c r="R5" s="14">
        <v>264</v>
      </c>
      <c r="S5" s="14">
        <v>239</v>
      </c>
      <c r="T5" s="14">
        <v>267</v>
      </c>
      <c r="U5" s="14">
        <v>243</v>
      </c>
      <c r="V5" s="14">
        <v>196</v>
      </c>
      <c r="W5" s="14">
        <v>192</v>
      </c>
      <c r="X5" s="14">
        <v>273</v>
      </c>
      <c r="Y5" s="14">
        <v>348</v>
      </c>
      <c r="Z5" s="14">
        <v>340</v>
      </c>
      <c r="AA5" s="14">
        <v>386</v>
      </c>
      <c r="AB5" s="14">
        <v>366</v>
      </c>
      <c r="AC5" s="14">
        <v>338</v>
      </c>
      <c r="AD5" s="14">
        <v>283</v>
      </c>
      <c r="AE5" s="14">
        <v>249</v>
      </c>
      <c r="AF5" s="14">
        <v>238</v>
      </c>
    </row>
    <row r="6" spans="1:32" x14ac:dyDescent="0.35">
      <c r="A6" s="14" t="s">
        <v>106</v>
      </c>
      <c r="B6" s="14">
        <v>2574</v>
      </c>
      <c r="C6" s="14">
        <v>2688</v>
      </c>
      <c r="D6" s="14">
        <v>2700</v>
      </c>
      <c r="E6" s="14">
        <v>2294</v>
      </c>
      <c r="F6" s="14">
        <v>2222</v>
      </c>
      <c r="G6" s="14">
        <v>2493</v>
      </c>
      <c r="H6" s="14">
        <v>2772</v>
      </c>
      <c r="I6" s="14">
        <v>2342</v>
      </c>
      <c r="J6" s="14">
        <v>2143</v>
      </c>
      <c r="K6" s="14">
        <v>2104</v>
      </c>
      <c r="L6" s="14">
        <v>2042</v>
      </c>
      <c r="M6" s="14">
        <v>2279</v>
      </c>
      <c r="N6" s="14">
        <v>2926</v>
      </c>
      <c r="O6" s="14">
        <v>2863</v>
      </c>
      <c r="P6" s="14">
        <v>2419</v>
      </c>
      <c r="Q6" s="14">
        <v>1926</v>
      </c>
      <c r="R6" s="14">
        <v>2045</v>
      </c>
      <c r="S6" s="14">
        <v>2266</v>
      </c>
      <c r="T6" s="14">
        <v>2752</v>
      </c>
      <c r="U6" s="14">
        <v>2493</v>
      </c>
      <c r="V6" s="14">
        <v>2188</v>
      </c>
      <c r="W6" s="14">
        <v>1990</v>
      </c>
      <c r="X6" s="14">
        <v>2080</v>
      </c>
      <c r="Y6" s="14">
        <v>2393</v>
      </c>
      <c r="Z6" s="14">
        <v>2854</v>
      </c>
      <c r="AA6" s="14">
        <v>2948</v>
      </c>
      <c r="AB6" s="14">
        <v>2503</v>
      </c>
      <c r="AC6" s="14">
        <v>2057</v>
      </c>
      <c r="AD6" s="14">
        <v>1930</v>
      </c>
      <c r="AE6" s="14">
        <v>2144</v>
      </c>
      <c r="AF6" s="14">
        <v>2316</v>
      </c>
    </row>
    <row r="7" spans="1:32" x14ac:dyDescent="0.35">
      <c r="A7" s="14" t="s">
        <v>107</v>
      </c>
      <c r="B7" s="14">
        <v>556</v>
      </c>
      <c r="C7" s="14">
        <v>537</v>
      </c>
      <c r="D7" s="14">
        <v>574</v>
      </c>
      <c r="E7" s="14">
        <v>485</v>
      </c>
      <c r="F7" s="14">
        <v>486</v>
      </c>
      <c r="G7" s="14">
        <v>588</v>
      </c>
      <c r="H7" s="14">
        <v>680</v>
      </c>
      <c r="I7" s="14">
        <v>672</v>
      </c>
      <c r="J7" s="14">
        <v>618</v>
      </c>
      <c r="K7" s="14">
        <v>625</v>
      </c>
      <c r="L7" s="14">
        <v>502</v>
      </c>
      <c r="M7" s="14">
        <v>496</v>
      </c>
      <c r="N7" s="14">
        <v>614</v>
      </c>
      <c r="O7" s="14">
        <v>570</v>
      </c>
      <c r="P7" s="14">
        <v>495</v>
      </c>
      <c r="Q7" s="14">
        <v>370</v>
      </c>
      <c r="R7" s="14">
        <v>369</v>
      </c>
      <c r="S7" s="14">
        <v>456</v>
      </c>
      <c r="T7" s="14">
        <v>590</v>
      </c>
      <c r="U7" s="14">
        <v>586</v>
      </c>
      <c r="V7" s="14">
        <v>540</v>
      </c>
      <c r="W7" s="14">
        <v>491</v>
      </c>
      <c r="X7" s="14">
        <v>432</v>
      </c>
      <c r="Y7" s="14">
        <v>451</v>
      </c>
      <c r="Z7" s="14">
        <v>525</v>
      </c>
      <c r="AA7" s="14">
        <v>507</v>
      </c>
      <c r="AB7" s="14">
        <v>463</v>
      </c>
      <c r="AC7" s="14">
        <v>391</v>
      </c>
      <c r="AD7" s="14">
        <v>419</v>
      </c>
      <c r="AE7" s="14">
        <v>500</v>
      </c>
      <c r="AF7" s="14">
        <v>595</v>
      </c>
    </row>
    <row r="8" spans="1:32" x14ac:dyDescent="0.35">
      <c r="A8" s="14" t="s">
        <v>258</v>
      </c>
      <c r="B8" s="14">
        <v>603</v>
      </c>
      <c r="C8" s="14">
        <v>616</v>
      </c>
      <c r="D8" s="14">
        <v>631</v>
      </c>
      <c r="E8" s="14">
        <v>545</v>
      </c>
      <c r="F8" s="14">
        <v>582</v>
      </c>
      <c r="G8" s="14">
        <v>675</v>
      </c>
      <c r="H8" s="14">
        <v>755</v>
      </c>
      <c r="I8" s="14">
        <v>634</v>
      </c>
      <c r="J8" s="14">
        <v>597</v>
      </c>
      <c r="K8" s="14">
        <v>594</v>
      </c>
      <c r="L8" s="14">
        <v>555</v>
      </c>
      <c r="M8" s="14">
        <v>550</v>
      </c>
      <c r="N8" s="14">
        <v>687</v>
      </c>
      <c r="O8" s="14">
        <v>646</v>
      </c>
      <c r="P8" s="14">
        <v>562</v>
      </c>
      <c r="Q8" s="14">
        <v>444</v>
      </c>
      <c r="R8" s="14">
        <v>532</v>
      </c>
      <c r="S8" s="14">
        <v>633</v>
      </c>
      <c r="T8" s="14">
        <v>783</v>
      </c>
      <c r="U8" s="14">
        <v>704</v>
      </c>
      <c r="V8" s="14">
        <v>617</v>
      </c>
      <c r="W8" s="14">
        <v>569</v>
      </c>
      <c r="X8" s="14">
        <v>590</v>
      </c>
      <c r="Y8" s="14">
        <v>599</v>
      </c>
      <c r="Z8" s="14">
        <v>676</v>
      </c>
      <c r="AA8" s="14">
        <v>699</v>
      </c>
      <c r="AB8" s="14">
        <v>590</v>
      </c>
      <c r="AC8" s="14">
        <v>510</v>
      </c>
      <c r="AD8" s="14">
        <v>509</v>
      </c>
      <c r="AE8" s="14">
        <v>584</v>
      </c>
      <c r="AF8" s="14">
        <v>632</v>
      </c>
    </row>
    <row r="9" spans="1:32" x14ac:dyDescent="0.35">
      <c r="A9" s="14" t="s">
        <v>108</v>
      </c>
      <c r="B9" s="14">
        <v>985</v>
      </c>
      <c r="C9" s="14">
        <v>999</v>
      </c>
      <c r="D9" s="14">
        <v>1062</v>
      </c>
      <c r="E9" s="14">
        <v>915</v>
      </c>
      <c r="F9" s="14">
        <v>882</v>
      </c>
      <c r="G9" s="14">
        <v>954</v>
      </c>
      <c r="H9" s="14">
        <v>1119</v>
      </c>
      <c r="I9" s="14">
        <v>913</v>
      </c>
      <c r="J9" s="14">
        <v>846</v>
      </c>
      <c r="K9" s="14">
        <v>833</v>
      </c>
      <c r="L9" s="14">
        <v>878</v>
      </c>
      <c r="M9" s="14">
        <v>898</v>
      </c>
      <c r="N9" s="14">
        <v>1181</v>
      </c>
      <c r="O9" s="14">
        <v>1154</v>
      </c>
      <c r="P9" s="14">
        <v>1060</v>
      </c>
      <c r="Q9" s="14">
        <v>880</v>
      </c>
      <c r="R9" s="14">
        <v>847</v>
      </c>
      <c r="S9" s="14">
        <v>995</v>
      </c>
      <c r="T9" s="14">
        <v>1287</v>
      </c>
      <c r="U9" s="14">
        <v>1038</v>
      </c>
      <c r="V9" s="14">
        <v>888</v>
      </c>
      <c r="W9" s="14">
        <v>874</v>
      </c>
      <c r="X9" s="14">
        <v>806</v>
      </c>
      <c r="Y9" s="14">
        <v>905</v>
      </c>
      <c r="Z9" s="14">
        <v>1295</v>
      </c>
      <c r="AA9" s="14">
        <v>1143</v>
      </c>
      <c r="AB9" s="14">
        <v>1022</v>
      </c>
      <c r="AC9" s="14">
        <v>957</v>
      </c>
      <c r="AD9" s="14">
        <v>751</v>
      </c>
      <c r="AE9" s="14">
        <v>832</v>
      </c>
      <c r="AF9" s="14">
        <v>979</v>
      </c>
    </row>
    <row r="10" spans="1:32" x14ac:dyDescent="0.35">
      <c r="A10" s="14" t="s">
        <v>39</v>
      </c>
      <c r="B10" s="14">
        <v>905</v>
      </c>
      <c r="C10" s="14">
        <v>956</v>
      </c>
      <c r="D10" s="14">
        <v>1008</v>
      </c>
      <c r="E10" s="14">
        <v>801</v>
      </c>
      <c r="F10" s="14">
        <v>708</v>
      </c>
      <c r="G10" s="14">
        <v>787</v>
      </c>
      <c r="H10" s="14">
        <v>867</v>
      </c>
      <c r="I10" s="14">
        <v>781</v>
      </c>
      <c r="J10" s="14">
        <v>710</v>
      </c>
      <c r="K10" s="14">
        <v>688</v>
      </c>
      <c r="L10" s="14">
        <v>715</v>
      </c>
      <c r="M10" s="14">
        <v>796</v>
      </c>
      <c r="N10" s="14">
        <v>1005</v>
      </c>
      <c r="O10" s="14">
        <v>1055</v>
      </c>
      <c r="P10" s="14">
        <v>921</v>
      </c>
      <c r="Q10" s="14">
        <v>724</v>
      </c>
      <c r="R10" s="14">
        <v>691</v>
      </c>
      <c r="S10" s="14">
        <v>769</v>
      </c>
      <c r="T10" s="14">
        <v>860</v>
      </c>
      <c r="U10" s="14">
        <v>814</v>
      </c>
      <c r="V10" s="14">
        <v>655</v>
      </c>
      <c r="W10" s="14">
        <v>606</v>
      </c>
      <c r="X10" s="14">
        <v>692</v>
      </c>
      <c r="Y10" s="14">
        <v>819</v>
      </c>
      <c r="Z10" s="14">
        <v>930</v>
      </c>
      <c r="AA10" s="14">
        <v>1018</v>
      </c>
      <c r="AB10" s="14">
        <v>925</v>
      </c>
      <c r="AC10" s="14">
        <v>766</v>
      </c>
      <c r="AD10" s="14">
        <v>660</v>
      </c>
      <c r="AE10" s="14">
        <v>727</v>
      </c>
      <c r="AF10" s="14">
        <v>726</v>
      </c>
    </row>
    <row r="11" spans="1:32" x14ac:dyDescent="0.35">
      <c r="A11" s="14" t="s">
        <v>109</v>
      </c>
      <c r="B11" s="14">
        <v>905</v>
      </c>
      <c r="C11" s="14">
        <v>956</v>
      </c>
      <c r="D11" s="14">
        <v>1008</v>
      </c>
      <c r="E11" s="14">
        <v>801</v>
      </c>
      <c r="F11" s="14">
        <v>708</v>
      </c>
      <c r="G11" s="14">
        <v>787</v>
      </c>
      <c r="H11" s="14">
        <v>867</v>
      </c>
      <c r="I11" s="14">
        <v>781</v>
      </c>
      <c r="J11" s="14">
        <v>710</v>
      </c>
      <c r="K11" s="14">
        <v>688</v>
      </c>
      <c r="L11" s="14">
        <v>715</v>
      </c>
      <c r="M11" s="14">
        <v>796</v>
      </c>
      <c r="N11" s="14">
        <v>1005</v>
      </c>
      <c r="O11" s="14">
        <v>1055</v>
      </c>
      <c r="P11" s="14">
        <v>921</v>
      </c>
      <c r="Q11" s="14">
        <v>724</v>
      </c>
      <c r="R11" s="14">
        <v>691</v>
      </c>
      <c r="S11" s="14">
        <v>769</v>
      </c>
      <c r="T11" s="14">
        <v>860</v>
      </c>
      <c r="U11" s="14">
        <v>814</v>
      </c>
      <c r="V11" s="14">
        <v>655</v>
      </c>
      <c r="W11" s="14">
        <v>606</v>
      </c>
      <c r="X11" s="14">
        <v>692</v>
      </c>
      <c r="Y11" s="14">
        <v>819</v>
      </c>
      <c r="Z11" s="14">
        <v>930</v>
      </c>
      <c r="AA11" s="14">
        <v>1018</v>
      </c>
      <c r="AB11" s="14">
        <v>925</v>
      </c>
      <c r="AC11" s="14">
        <v>766</v>
      </c>
      <c r="AD11" s="14">
        <v>660</v>
      </c>
      <c r="AE11" s="14">
        <v>727</v>
      </c>
      <c r="AF11" s="14">
        <v>726</v>
      </c>
    </row>
    <row r="12" spans="1:32" x14ac:dyDescent="0.35">
      <c r="A12" s="14" t="s">
        <v>110</v>
      </c>
      <c r="B12" s="14">
        <v>1690</v>
      </c>
      <c r="C12" s="14">
        <v>1713</v>
      </c>
      <c r="D12" s="14">
        <v>1820</v>
      </c>
      <c r="E12" s="14">
        <v>1697</v>
      </c>
      <c r="F12" s="14">
        <v>1868</v>
      </c>
      <c r="G12" s="14">
        <v>2181</v>
      </c>
      <c r="H12" s="14">
        <v>2531</v>
      </c>
      <c r="I12" s="14">
        <v>2196</v>
      </c>
      <c r="J12" s="14">
        <v>2067</v>
      </c>
      <c r="K12" s="14">
        <v>2090</v>
      </c>
      <c r="L12" s="14">
        <v>1750</v>
      </c>
      <c r="M12" s="14">
        <v>1598</v>
      </c>
      <c r="N12" s="14">
        <v>1959</v>
      </c>
      <c r="O12" s="14">
        <v>1930</v>
      </c>
      <c r="P12" s="14">
        <v>1664</v>
      </c>
      <c r="Q12" s="14">
        <v>1410</v>
      </c>
      <c r="R12" s="14">
        <v>1733</v>
      </c>
      <c r="S12" s="14">
        <v>2061</v>
      </c>
      <c r="T12" s="14">
        <v>2643</v>
      </c>
      <c r="U12" s="14">
        <v>2268</v>
      </c>
      <c r="V12" s="14">
        <v>2112</v>
      </c>
      <c r="W12" s="14">
        <v>1828</v>
      </c>
      <c r="X12" s="14">
        <v>1776</v>
      </c>
      <c r="Y12" s="14">
        <v>1656</v>
      </c>
      <c r="Z12" s="14">
        <v>1926</v>
      </c>
      <c r="AA12" s="14">
        <v>1940</v>
      </c>
      <c r="AB12" s="14">
        <v>1656</v>
      </c>
      <c r="AC12" s="14">
        <v>1543</v>
      </c>
      <c r="AD12" s="14">
        <v>1649</v>
      </c>
      <c r="AE12" s="14">
        <v>1925</v>
      </c>
      <c r="AF12" s="14">
        <v>2146</v>
      </c>
    </row>
    <row r="13" spans="1:32" x14ac:dyDescent="0.35">
      <c r="A13" s="14" t="s">
        <v>111</v>
      </c>
      <c r="B13" s="14">
        <v>6133</v>
      </c>
      <c r="C13" s="14">
        <v>6219</v>
      </c>
      <c r="D13" s="14">
        <v>6607</v>
      </c>
      <c r="E13" s="14">
        <v>6158</v>
      </c>
      <c r="F13" s="14">
        <v>6778</v>
      </c>
      <c r="G13" s="14">
        <v>7916</v>
      </c>
      <c r="H13" s="14">
        <v>9186</v>
      </c>
      <c r="I13" s="14">
        <v>7971</v>
      </c>
      <c r="J13" s="14">
        <v>7503</v>
      </c>
      <c r="K13" s="14">
        <v>7584</v>
      </c>
      <c r="L13" s="14">
        <v>6353</v>
      </c>
      <c r="M13" s="14">
        <v>5799</v>
      </c>
      <c r="N13" s="14">
        <v>7111</v>
      </c>
      <c r="O13" s="14">
        <v>7004</v>
      </c>
      <c r="P13" s="14">
        <v>6038</v>
      </c>
      <c r="Q13" s="14">
        <v>5119</v>
      </c>
      <c r="R13" s="14">
        <v>6289</v>
      </c>
      <c r="S13" s="14">
        <v>7480</v>
      </c>
      <c r="T13" s="14">
        <v>9593</v>
      </c>
      <c r="U13" s="14">
        <v>8230</v>
      </c>
      <c r="V13" s="14">
        <v>7666</v>
      </c>
      <c r="W13" s="14">
        <v>6635</v>
      </c>
      <c r="X13" s="14">
        <v>6446</v>
      </c>
      <c r="Y13" s="14">
        <v>6010</v>
      </c>
      <c r="Z13" s="14">
        <v>6989</v>
      </c>
      <c r="AA13" s="14">
        <v>7042</v>
      </c>
      <c r="AB13" s="14">
        <v>6009</v>
      </c>
      <c r="AC13" s="14">
        <v>5600</v>
      </c>
      <c r="AD13" s="14">
        <v>5985</v>
      </c>
      <c r="AE13" s="14">
        <v>6986</v>
      </c>
      <c r="AF13" s="14">
        <v>7787</v>
      </c>
    </row>
    <row r="14" spans="1:32" x14ac:dyDescent="0.35">
      <c r="A14" s="14" t="s">
        <v>40</v>
      </c>
      <c r="B14" s="14">
        <v>808</v>
      </c>
      <c r="C14" s="14">
        <v>879</v>
      </c>
      <c r="D14" s="14">
        <v>925</v>
      </c>
      <c r="E14" s="14">
        <v>798</v>
      </c>
      <c r="F14" s="14">
        <v>635</v>
      </c>
      <c r="G14" s="14">
        <v>660</v>
      </c>
      <c r="H14" s="14">
        <v>694</v>
      </c>
      <c r="I14" s="14">
        <v>606</v>
      </c>
      <c r="J14" s="14">
        <v>581</v>
      </c>
      <c r="K14" s="14">
        <v>547</v>
      </c>
      <c r="L14" s="14">
        <v>601</v>
      </c>
      <c r="M14" s="14">
        <v>782</v>
      </c>
      <c r="N14" s="14">
        <v>869</v>
      </c>
      <c r="O14" s="14">
        <v>899</v>
      </c>
      <c r="P14" s="14">
        <v>807</v>
      </c>
      <c r="Q14" s="14">
        <v>665</v>
      </c>
      <c r="R14" s="14">
        <v>599</v>
      </c>
      <c r="S14" s="14">
        <v>588</v>
      </c>
      <c r="T14" s="14">
        <v>707</v>
      </c>
      <c r="U14" s="14">
        <v>634</v>
      </c>
      <c r="V14" s="14">
        <v>527</v>
      </c>
      <c r="W14" s="14">
        <v>498</v>
      </c>
      <c r="X14" s="14">
        <v>591</v>
      </c>
      <c r="Y14" s="14">
        <v>780</v>
      </c>
      <c r="Z14" s="14">
        <v>846</v>
      </c>
      <c r="AA14" s="14">
        <v>897</v>
      </c>
      <c r="AB14" s="14">
        <v>782</v>
      </c>
      <c r="AC14" s="14">
        <v>690</v>
      </c>
      <c r="AD14" s="14">
        <v>561</v>
      </c>
      <c r="AE14" s="14">
        <v>552</v>
      </c>
      <c r="AF14" s="14">
        <v>558</v>
      </c>
    </row>
    <row r="15" spans="1:32" x14ac:dyDescent="0.35">
      <c r="A15" s="14" t="s">
        <v>41</v>
      </c>
      <c r="B15" s="14">
        <v>602</v>
      </c>
      <c r="C15" s="14">
        <v>644</v>
      </c>
      <c r="D15" s="14">
        <v>642</v>
      </c>
      <c r="E15" s="14">
        <v>532</v>
      </c>
      <c r="F15" s="14">
        <v>421</v>
      </c>
      <c r="G15" s="14">
        <v>471</v>
      </c>
      <c r="H15" s="14">
        <v>518</v>
      </c>
      <c r="I15" s="14">
        <v>443</v>
      </c>
      <c r="J15" s="14">
        <v>419</v>
      </c>
      <c r="K15" s="14">
        <v>412</v>
      </c>
      <c r="L15" s="14">
        <v>424</v>
      </c>
      <c r="M15" s="14">
        <v>551</v>
      </c>
      <c r="N15" s="14">
        <v>681</v>
      </c>
      <c r="O15" s="14">
        <v>731</v>
      </c>
      <c r="P15" s="14">
        <v>611</v>
      </c>
      <c r="Q15" s="14">
        <v>468</v>
      </c>
      <c r="R15" s="14">
        <v>400</v>
      </c>
      <c r="S15" s="14">
        <v>427</v>
      </c>
      <c r="T15" s="14">
        <v>512</v>
      </c>
      <c r="U15" s="14">
        <v>452</v>
      </c>
      <c r="V15" s="14">
        <v>388</v>
      </c>
      <c r="W15" s="14">
        <v>376</v>
      </c>
      <c r="X15" s="14">
        <v>431</v>
      </c>
      <c r="Y15" s="14">
        <v>552</v>
      </c>
      <c r="Z15" s="14">
        <v>677</v>
      </c>
      <c r="AA15" s="14">
        <v>715</v>
      </c>
      <c r="AB15" s="14">
        <v>625</v>
      </c>
      <c r="AC15" s="14">
        <v>531</v>
      </c>
      <c r="AD15" s="14">
        <v>396</v>
      </c>
      <c r="AE15" s="14">
        <v>404</v>
      </c>
      <c r="AF15" s="14">
        <v>430</v>
      </c>
    </row>
    <row r="16" spans="1:32" x14ac:dyDescent="0.35">
      <c r="A16" s="14" t="s">
        <v>112</v>
      </c>
      <c r="B16" s="14">
        <v>137911</v>
      </c>
      <c r="C16" s="14">
        <v>141331</v>
      </c>
      <c r="D16" s="14">
        <v>144901</v>
      </c>
      <c r="E16" s="14">
        <v>125432</v>
      </c>
      <c r="F16" s="14">
        <v>122341</v>
      </c>
      <c r="G16" s="14">
        <v>135337</v>
      </c>
      <c r="H16" s="14">
        <v>154059</v>
      </c>
      <c r="I16" s="14">
        <v>131333</v>
      </c>
      <c r="J16" s="14">
        <v>121853</v>
      </c>
      <c r="K16" s="14">
        <v>119634</v>
      </c>
      <c r="L16" s="14">
        <v>114109</v>
      </c>
      <c r="M16" s="14">
        <v>125953</v>
      </c>
      <c r="N16" s="14">
        <v>155583</v>
      </c>
      <c r="O16" s="14">
        <v>155224</v>
      </c>
      <c r="P16" s="14">
        <v>135813</v>
      </c>
      <c r="Q16" s="14">
        <v>111774</v>
      </c>
      <c r="R16" s="14">
        <v>116548</v>
      </c>
      <c r="S16" s="14">
        <v>132967</v>
      </c>
      <c r="T16" s="14">
        <v>160376</v>
      </c>
      <c r="U16" s="14">
        <v>142500</v>
      </c>
      <c r="V16" s="14">
        <v>122667</v>
      </c>
      <c r="W16" s="14">
        <v>112806</v>
      </c>
      <c r="X16" s="14">
        <v>117455</v>
      </c>
      <c r="Y16" s="14">
        <v>130331</v>
      </c>
      <c r="Z16" s="14">
        <v>153805</v>
      </c>
      <c r="AA16" s="14">
        <v>156607</v>
      </c>
      <c r="AB16" s="14">
        <v>137121</v>
      </c>
      <c r="AC16" s="14">
        <v>118063</v>
      </c>
      <c r="AD16" s="14">
        <v>109326</v>
      </c>
      <c r="AE16" s="14">
        <v>120668</v>
      </c>
      <c r="AF16" s="14">
        <v>131513</v>
      </c>
    </row>
    <row r="17" spans="1:32" x14ac:dyDescent="0.35">
      <c r="A17" s="14" t="s">
        <v>43</v>
      </c>
      <c r="B17" s="14">
        <v>254</v>
      </c>
      <c r="C17" s="14">
        <v>259</v>
      </c>
      <c r="D17" s="14">
        <v>326</v>
      </c>
      <c r="E17" s="14">
        <v>314</v>
      </c>
      <c r="F17" s="14">
        <v>251</v>
      </c>
      <c r="G17" s="14">
        <v>276</v>
      </c>
      <c r="H17" s="14">
        <v>305</v>
      </c>
      <c r="I17" s="14">
        <v>254</v>
      </c>
      <c r="J17" s="14">
        <v>224</v>
      </c>
      <c r="K17" s="14">
        <v>219</v>
      </c>
      <c r="L17" s="14">
        <v>218</v>
      </c>
      <c r="M17" s="14">
        <v>281</v>
      </c>
      <c r="N17" s="14">
        <v>297</v>
      </c>
      <c r="O17" s="14">
        <v>323</v>
      </c>
      <c r="P17" s="14">
        <v>306</v>
      </c>
      <c r="Q17" s="14">
        <v>280</v>
      </c>
      <c r="R17" s="14">
        <v>254</v>
      </c>
      <c r="S17" s="14">
        <v>274</v>
      </c>
      <c r="T17" s="14">
        <v>270</v>
      </c>
      <c r="U17" s="14">
        <v>243</v>
      </c>
      <c r="V17" s="14">
        <v>191</v>
      </c>
      <c r="W17" s="14">
        <v>181</v>
      </c>
      <c r="X17" s="14">
        <v>193</v>
      </c>
      <c r="Y17" s="14">
        <v>239</v>
      </c>
      <c r="Z17" s="14">
        <v>252</v>
      </c>
      <c r="AA17" s="14">
        <v>277</v>
      </c>
      <c r="AB17" s="14">
        <v>270</v>
      </c>
      <c r="AC17" s="14">
        <v>278</v>
      </c>
      <c r="AD17" s="14">
        <v>221</v>
      </c>
      <c r="AE17" s="14">
        <v>215</v>
      </c>
      <c r="AF17" s="14">
        <v>208</v>
      </c>
    </row>
    <row r="18" spans="1:32" x14ac:dyDescent="0.35">
      <c r="A18" s="14" t="s">
        <v>113</v>
      </c>
      <c r="B18" s="14">
        <v>1341</v>
      </c>
      <c r="C18" s="14">
        <v>1348</v>
      </c>
      <c r="D18" s="14">
        <v>1376</v>
      </c>
      <c r="E18" s="14">
        <v>1162</v>
      </c>
      <c r="F18" s="14">
        <v>1123</v>
      </c>
      <c r="G18" s="14">
        <v>1272</v>
      </c>
      <c r="H18" s="14">
        <v>1471</v>
      </c>
      <c r="I18" s="14">
        <v>1256</v>
      </c>
      <c r="J18" s="14">
        <v>1148</v>
      </c>
      <c r="K18" s="14">
        <v>1095</v>
      </c>
      <c r="L18" s="14">
        <v>1039</v>
      </c>
      <c r="M18" s="14">
        <v>1173</v>
      </c>
      <c r="N18" s="14">
        <v>1456</v>
      </c>
      <c r="O18" s="14">
        <v>1476</v>
      </c>
      <c r="P18" s="14">
        <v>1278</v>
      </c>
      <c r="Q18" s="14">
        <v>1035</v>
      </c>
      <c r="R18" s="14">
        <v>1082</v>
      </c>
      <c r="S18" s="14">
        <v>1249</v>
      </c>
      <c r="T18" s="14">
        <v>1533</v>
      </c>
      <c r="U18" s="14">
        <v>1401</v>
      </c>
      <c r="V18" s="14">
        <v>1160</v>
      </c>
      <c r="W18" s="14">
        <v>1044</v>
      </c>
      <c r="X18" s="14">
        <v>1107</v>
      </c>
      <c r="Y18" s="14">
        <v>1282</v>
      </c>
      <c r="Z18" s="14">
        <v>1511</v>
      </c>
      <c r="AA18" s="14">
        <v>1510</v>
      </c>
      <c r="AB18" s="14">
        <v>1339</v>
      </c>
      <c r="AC18" s="14">
        <v>1124</v>
      </c>
      <c r="AD18" s="14">
        <v>1045</v>
      </c>
      <c r="AE18" s="14">
        <v>1136</v>
      </c>
      <c r="AF18" s="14">
        <v>1241</v>
      </c>
    </row>
    <row r="19" spans="1:32" x14ac:dyDescent="0.35">
      <c r="A19" s="14" t="s">
        <v>114</v>
      </c>
      <c r="B19" s="14">
        <v>1339</v>
      </c>
      <c r="C19" s="14">
        <v>1384</v>
      </c>
      <c r="D19" s="14">
        <v>1419</v>
      </c>
      <c r="E19" s="14">
        <v>1260</v>
      </c>
      <c r="F19" s="14">
        <v>1233</v>
      </c>
      <c r="G19" s="14">
        <v>1383</v>
      </c>
      <c r="H19" s="14">
        <v>1599</v>
      </c>
      <c r="I19" s="14">
        <v>1401</v>
      </c>
      <c r="J19" s="14">
        <v>1276</v>
      </c>
      <c r="K19" s="14">
        <v>1242</v>
      </c>
      <c r="L19" s="14">
        <v>1161</v>
      </c>
      <c r="M19" s="14">
        <v>1260</v>
      </c>
      <c r="N19" s="14">
        <v>1509</v>
      </c>
      <c r="O19" s="14">
        <v>1500</v>
      </c>
      <c r="P19" s="14">
        <v>1331</v>
      </c>
      <c r="Q19" s="14">
        <v>1149</v>
      </c>
      <c r="R19" s="14">
        <v>1231</v>
      </c>
      <c r="S19" s="14">
        <v>1417</v>
      </c>
      <c r="T19" s="14">
        <v>1686</v>
      </c>
      <c r="U19" s="14">
        <v>1522</v>
      </c>
      <c r="V19" s="14">
        <v>1314</v>
      </c>
      <c r="W19" s="14">
        <v>1229</v>
      </c>
      <c r="X19" s="14">
        <v>1240</v>
      </c>
      <c r="Y19" s="14">
        <v>1345</v>
      </c>
      <c r="Z19" s="14">
        <v>1455</v>
      </c>
      <c r="AA19" s="14">
        <v>1527</v>
      </c>
      <c r="AB19" s="14">
        <v>1358</v>
      </c>
      <c r="AC19" s="14">
        <v>1201</v>
      </c>
      <c r="AD19" s="14">
        <v>1120</v>
      </c>
      <c r="AE19" s="14">
        <v>1240</v>
      </c>
      <c r="AF19" s="14">
        <v>1328</v>
      </c>
    </row>
    <row r="20" spans="1:32" x14ac:dyDescent="0.35">
      <c r="A20" s="14" t="s">
        <v>115</v>
      </c>
      <c r="B20" s="14">
        <v>3114</v>
      </c>
      <c r="C20" s="14">
        <v>3218</v>
      </c>
      <c r="D20" s="14">
        <v>3299</v>
      </c>
      <c r="E20" s="14">
        <v>2929</v>
      </c>
      <c r="F20" s="14">
        <v>2868</v>
      </c>
      <c r="G20" s="14">
        <v>3215</v>
      </c>
      <c r="H20" s="14">
        <v>3718</v>
      </c>
      <c r="I20" s="14">
        <v>3259</v>
      </c>
      <c r="J20" s="14">
        <v>2967</v>
      </c>
      <c r="K20" s="14">
        <v>2888</v>
      </c>
      <c r="L20" s="14">
        <v>2699</v>
      </c>
      <c r="M20" s="14">
        <v>2929</v>
      </c>
      <c r="N20" s="14">
        <v>3508</v>
      </c>
      <c r="O20" s="14">
        <v>3489</v>
      </c>
      <c r="P20" s="14">
        <v>3095</v>
      </c>
      <c r="Q20" s="14">
        <v>2671</v>
      </c>
      <c r="R20" s="14">
        <v>2862</v>
      </c>
      <c r="S20" s="14">
        <v>3296</v>
      </c>
      <c r="T20" s="14">
        <v>3920</v>
      </c>
      <c r="U20" s="14">
        <v>3540</v>
      </c>
      <c r="V20" s="14">
        <v>3056</v>
      </c>
      <c r="W20" s="14">
        <v>2859</v>
      </c>
      <c r="X20" s="14">
        <v>2883</v>
      </c>
      <c r="Y20" s="14">
        <v>3128</v>
      </c>
      <c r="Z20" s="14">
        <v>3384</v>
      </c>
      <c r="AA20" s="14">
        <v>3552</v>
      </c>
      <c r="AB20" s="14">
        <v>3157</v>
      </c>
      <c r="AC20" s="14">
        <v>2792</v>
      </c>
      <c r="AD20" s="14">
        <v>2605</v>
      </c>
      <c r="AE20" s="14">
        <v>2883</v>
      </c>
      <c r="AF20" s="14">
        <v>3088</v>
      </c>
    </row>
    <row r="21" spans="1:32" x14ac:dyDescent="0.35">
      <c r="A21" s="14" t="s">
        <v>44</v>
      </c>
      <c r="B21" s="14">
        <v>1225</v>
      </c>
      <c r="C21" s="14">
        <v>1273</v>
      </c>
      <c r="D21" s="14">
        <v>1302</v>
      </c>
      <c r="E21" s="14">
        <v>1129</v>
      </c>
      <c r="F21" s="14">
        <v>1020</v>
      </c>
      <c r="G21" s="14">
        <v>1181</v>
      </c>
      <c r="H21" s="14">
        <v>1326</v>
      </c>
      <c r="I21" s="14">
        <v>1133</v>
      </c>
      <c r="J21" s="14">
        <v>1021</v>
      </c>
      <c r="K21" s="14">
        <v>980</v>
      </c>
      <c r="L21" s="14">
        <v>950</v>
      </c>
      <c r="M21" s="14">
        <v>1122</v>
      </c>
      <c r="N21" s="14">
        <v>1408</v>
      </c>
      <c r="O21" s="14">
        <v>1425</v>
      </c>
      <c r="P21" s="14">
        <v>1231</v>
      </c>
      <c r="Q21" s="14">
        <v>1047</v>
      </c>
      <c r="R21" s="14">
        <v>1069</v>
      </c>
      <c r="S21" s="14">
        <v>1159</v>
      </c>
      <c r="T21" s="14">
        <v>1339</v>
      </c>
      <c r="U21" s="14">
        <v>1236</v>
      </c>
      <c r="V21" s="14">
        <v>997</v>
      </c>
      <c r="W21" s="14">
        <v>926</v>
      </c>
      <c r="X21" s="14">
        <v>949</v>
      </c>
      <c r="Y21" s="14">
        <v>1119</v>
      </c>
      <c r="Z21" s="14">
        <v>1390</v>
      </c>
      <c r="AA21" s="14">
        <v>1415</v>
      </c>
      <c r="AB21" s="14">
        <v>1257</v>
      </c>
      <c r="AC21" s="14">
        <v>1070</v>
      </c>
      <c r="AD21" s="14">
        <v>963</v>
      </c>
      <c r="AE21" s="14">
        <v>1052</v>
      </c>
      <c r="AF21" s="14">
        <v>1108</v>
      </c>
    </row>
    <row r="22" spans="1:32" x14ac:dyDescent="0.35">
      <c r="A22" s="14" t="s">
        <v>116</v>
      </c>
      <c r="B22" s="14">
        <v>3039</v>
      </c>
      <c r="C22" s="14">
        <v>3157</v>
      </c>
      <c r="D22" s="14">
        <v>3229</v>
      </c>
      <c r="E22" s="14">
        <v>2801</v>
      </c>
      <c r="F22" s="14">
        <v>2530</v>
      </c>
      <c r="G22" s="14">
        <v>2930</v>
      </c>
      <c r="H22" s="14">
        <v>3289</v>
      </c>
      <c r="I22" s="14">
        <v>2810</v>
      </c>
      <c r="J22" s="14">
        <v>2533</v>
      </c>
      <c r="K22" s="14">
        <v>2431</v>
      </c>
      <c r="L22" s="14">
        <v>2356</v>
      </c>
      <c r="M22" s="14">
        <v>2782</v>
      </c>
      <c r="N22" s="14">
        <v>3492</v>
      </c>
      <c r="O22" s="14">
        <v>3535</v>
      </c>
      <c r="P22" s="14">
        <v>3054</v>
      </c>
      <c r="Q22" s="14">
        <v>2598</v>
      </c>
      <c r="R22" s="14">
        <v>2651</v>
      </c>
      <c r="S22" s="14">
        <v>2874</v>
      </c>
      <c r="T22" s="14">
        <v>3322</v>
      </c>
      <c r="U22" s="14">
        <v>3067</v>
      </c>
      <c r="V22" s="14">
        <v>2474</v>
      </c>
      <c r="W22" s="14">
        <v>2297</v>
      </c>
      <c r="X22" s="14">
        <v>2354</v>
      </c>
      <c r="Y22" s="14">
        <v>2777</v>
      </c>
      <c r="Z22" s="14">
        <v>3448</v>
      </c>
      <c r="AA22" s="14">
        <v>3511</v>
      </c>
      <c r="AB22" s="14">
        <v>3117</v>
      </c>
      <c r="AC22" s="14">
        <v>2655</v>
      </c>
      <c r="AD22" s="14">
        <v>2389</v>
      </c>
      <c r="AE22" s="14">
        <v>2610</v>
      </c>
      <c r="AF22" s="14">
        <v>2749</v>
      </c>
    </row>
    <row r="23" spans="1:32" x14ac:dyDescent="0.35">
      <c r="A23" s="14" t="s">
        <v>45</v>
      </c>
      <c r="B23" s="14">
        <v>3039</v>
      </c>
      <c r="C23" s="14">
        <v>3157</v>
      </c>
      <c r="D23" s="14">
        <v>3229</v>
      </c>
      <c r="E23" s="14">
        <v>2801</v>
      </c>
      <c r="F23" s="14">
        <v>2530</v>
      </c>
      <c r="G23" s="14">
        <v>2930</v>
      </c>
      <c r="H23" s="14">
        <v>3289</v>
      </c>
      <c r="I23" s="14">
        <v>2810</v>
      </c>
      <c r="J23" s="14">
        <v>2533</v>
      </c>
      <c r="K23" s="14">
        <v>2431</v>
      </c>
      <c r="L23" s="14">
        <v>2356</v>
      </c>
      <c r="M23" s="14">
        <v>2782</v>
      </c>
      <c r="N23" s="14">
        <v>3492</v>
      </c>
      <c r="O23" s="14">
        <v>3535</v>
      </c>
      <c r="P23" s="14">
        <v>3054</v>
      </c>
      <c r="Q23" s="14">
        <v>2598</v>
      </c>
      <c r="R23" s="14">
        <v>2651</v>
      </c>
      <c r="S23" s="14">
        <v>2874</v>
      </c>
      <c r="T23" s="14">
        <v>3322</v>
      </c>
      <c r="U23" s="14">
        <v>3067</v>
      </c>
      <c r="V23" s="14">
        <v>2474</v>
      </c>
      <c r="W23" s="14">
        <v>2297</v>
      </c>
      <c r="X23" s="14">
        <v>2354</v>
      </c>
      <c r="Y23" s="14">
        <v>2777</v>
      </c>
      <c r="Z23" s="14">
        <v>3448</v>
      </c>
      <c r="AA23" s="14">
        <v>3511</v>
      </c>
      <c r="AB23" s="14">
        <v>3117</v>
      </c>
      <c r="AC23" s="14">
        <v>2655</v>
      </c>
      <c r="AD23" s="14">
        <v>2389</v>
      </c>
      <c r="AE23" s="14">
        <v>2610</v>
      </c>
      <c r="AF23" s="14">
        <v>2749</v>
      </c>
    </row>
    <row r="24" spans="1:32" x14ac:dyDescent="0.35">
      <c r="A24" s="14" t="s">
        <v>117</v>
      </c>
      <c r="B24" s="14">
        <v>609</v>
      </c>
      <c r="C24" s="14">
        <v>631</v>
      </c>
      <c r="D24" s="14">
        <v>638</v>
      </c>
      <c r="E24" s="14">
        <v>556</v>
      </c>
      <c r="F24" s="14">
        <v>563</v>
      </c>
      <c r="G24" s="14">
        <v>615</v>
      </c>
      <c r="H24" s="14">
        <v>740</v>
      </c>
      <c r="I24" s="14">
        <v>681</v>
      </c>
      <c r="J24" s="14">
        <v>616</v>
      </c>
      <c r="K24" s="14">
        <v>689</v>
      </c>
      <c r="L24" s="14">
        <v>523</v>
      </c>
      <c r="M24" s="14">
        <v>537</v>
      </c>
      <c r="N24" s="14">
        <v>690</v>
      </c>
      <c r="O24" s="14">
        <v>756</v>
      </c>
      <c r="P24" s="14">
        <v>638</v>
      </c>
      <c r="Q24" s="14">
        <v>543</v>
      </c>
      <c r="R24" s="14">
        <v>617</v>
      </c>
      <c r="S24" s="14">
        <v>706</v>
      </c>
      <c r="T24" s="14">
        <v>919</v>
      </c>
      <c r="U24" s="14">
        <v>809</v>
      </c>
      <c r="V24" s="14">
        <v>788</v>
      </c>
      <c r="W24" s="14">
        <v>700</v>
      </c>
      <c r="X24" s="14">
        <v>571</v>
      </c>
      <c r="Y24" s="14">
        <v>584</v>
      </c>
      <c r="Z24" s="14">
        <v>751</v>
      </c>
      <c r="AA24" s="14">
        <v>761</v>
      </c>
      <c r="AB24" s="14">
        <v>606</v>
      </c>
      <c r="AC24" s="14">
        <v>535</v>
      </c>
      <c r="AD24" s="14">
        <v>576</v>
      </c>
      <c r="AE24" s="14">
        <v>640</v>
      </c>
      <c r="AF24" s="14">
        <v>713</v>
      </c>
    </row>
    <row r="25" spans="1:32" x14ac:dyDescent="0.35">
      <c r="A25" s="14" t="s">
        <v>46</v>
      </c>
      <c r="B25" s="14">
        <v>722</v>
      </c>
      <c r="C25" s="14">
        <v>790</v>
      </c>
      <c r="D25" s="14">
        <v>799</v>
      </c>
      <c r="E25" s="14">
        <v>636</v>
      </c>
      <c r="F25" s="14">
        <v>494</v>
      </c>
      <c r="G25" s="14">
        <v>529</v>
      </c>
      <c r="H25" s="14">
        <v>543</v>
      </c>
      <c r="I25" s="14">
        <v>485</v>
      </c>
      <c r="J25" s="14">
        <v>434</v>
      </c>
      <c r="K25" s="14">
        <v>418</v>
      </c>
      <c r="L25" s="14">
        <v>472</v>
      </c>
      <c r="M25" s="14">
        <v>644</v>
      </c>
      <c r="N25" s="14">
        <v>835</v>
      </c>
      <c r="O25" s="14">
        <v>881</v>
      </c>
      <c r="P25" s="14">
        <v>741</v>
      </c>
      <c r="Q25" s="14">
        <v>566</v>
      </c>
      <c r="R25" s="14">
        <v>507</v>
      </c>
      <c r="S25" s="14">
        <v>520</v>
      </c>
      <c r="T25" s="14">
        <v>560</v>
      </c>
      <c r="U25" s="14">
        <v>518</v>
      </c>
      <c r="V25" s="14">
        <v>427</v>
      </c>
      <c r="W25" s="14">
        <v>402</v>
      </c>
      <c r="X25" s="14">
        <v>471</v>
      </c>
      <c r="Y25" s="14">
        <v>623</v>
      </c>
      <c r="Z25" s="14">
        <v>733</v>
      </c>
      <c r="AA25" s="14">
        <v>797</v>
      </c>
      <c r="AB25" s="14">
        <v>703</v>
      </c>
      <c r="AC25" s="14">
        <v>549</v>
      </c>
      <c r="AD25" s="14">
        <v>479</v>
      </c>
      <c r="AE25" s="14">
        <v>470</v>
      </c>
      <c r="AF25" s="14">
        <v>458</v>
      </c>
    </row>
    <row r="26" spans="1:32" x14ac:dyDescent="0.35">
      <c r="A26" s="14" t="s">
        <v>118</v>
      </c>
      <c r="B26" s="14">
        <v>3759</v>
      </c>
      <c r="C26" s="14">
        <v>3895</v>
      </c>
      <c r="D26" s="14">
        <v>3872</v>
      </c>
      <c r="E26" s="14">
        <v>3327</v>
      </c>
      <c r="F26" s="14">
        <v>3271</v>
      </c>
      <c r="G26" s="14">
        <v>3885</v>
      </c>
      <c r="H26" s="14">
        <v>4257</v>
      </c>
      <c r="I26" s="14">
        <v>3767</v>
      </c>
      <c r="J26" s="14">
        <v>3520</v>
      </c>
      <c r="K26" s="14">
        <v>3372</v>
      </c>
      <c r="L26" s="14">
        <v>3270</v>
      </c>
      <c r="M26" s="14">
        <v>3658</v>
      </c>
      <c r="N26" s="14">
        <v>4415</v>
      </c>
      <c r="O26" s="14">
        <v>4347</v>
      </c>
      <c r="P26" s="14">
        <v>3629</v>
      </c>
      <c r="Q26" s="14">
        <v>2966</v>
      </c>
      <c r="R26" s="14">
        <v>3241</v>
      </c>
      <c r="S26" s="14">
        <v>3696</v>
      </c>
      <c r="T26" s="14">
        <v>4345</v>
      </c>
      <c r="U26" s="14">
        <v>3966</v>
      </c>
      <c r="V26" s="14">
        <v>3326</v>
      </c>
      <c r="W26" s="14">
        <v>3061</v>
      </c>
      <c r="X26" s="14">
        <v>3321</v>
      </c>
      <c r="Y26" s="14">
        <v>3698</v>
      </c>
      <c r="Z26" s="14">
        <v>4185</v>
      </c>
      <c r="AA26" s="14">
        <v>4401</v>
      </c>
      <c r="AB26" s="14">
        <v>3827</v>
      </c>
      <c r="AC26" s="14">
        <v>3226</v>
      </c>
      <c r="AD26" s="14">
        <v>3122</v>
      </c>
      <c r="AE26" s="14">
        <v>3538</v>
      </c>
      <c r="AF26" s="14">
        <v>3621</v>
      </c>
    </row>
    <row r="27" spans="1:32" x14ac:dyDescent="0.35">
      <c r="A27" s="14" t="s">
        <v>119</v>
      </c>
      <c r="B27" s="14">
        <v>1137</v>
      </c>
      <c r="C27" s="14">
        <v>1213</v>
      </c>
      <c r="D27" s="14">
        <v>1209</v>
      </c>
      <c r="E27" s="14">
        <v>1011</v>
      </c>
      <c r="F27" s="14">
        <v>985</v>
      </c>
      <c r="G27" s="14">
        <v>1157</v>
      </c>
      <c r="H27" s="14">
        <v>1298</v>
      </c>
      <c r="I27" s="14">
        <v>1061</v>
      </c>
      <c r="J27" s="14">
        <v>983</v>
      </c>
      <c r="K27" s="14">
        <v>947</v>
      </c>
      <c r="L27" s="14">
        <v>888</v>
      </c>
      <c r="M27" s="14">
        <v>981</v>
      </c>
      <c r="N27" s="14">
        <v>1282</v>
      </c>
      <c r="O27" s="14">
        <v>1303</v>
      </c>
      <c r="P27" s="14">
        <v>1141</v>
      </c>
      <c r="Q27" s="14">
        <v>862</v>
      </c>
      <c r="R27" s="14">
        <v>919</v>
      </c>
      <c r="S27" s="14">
        <v>1198</v>
      </c>
      <c r="T27" s="14">
        <v>1358</v>
      </c>
      <c r="U27" s="14">
        <v>1150</v>
      </c>
      <c r="V27" s="14">
        <v>1003</v>
      </c>
      <c r="W27" s="14">
        <v>910</v>
      </c>
      <c r="X27" s="14">
        <v>976</v>
      </c>
      <c r="Y27" s="14">
        <v>1058</v>
      </c>
      <c r="Z27" s="14">
        <v>1270</v>
      </c>
      <c r="AA27" s="14">
        <v>1383</v>
      </c>
      <c r="AB27" s="14">
        <v>1158</v>
      </c>
      <c r="AC27" s="14">
        <v>911</v>
      </c>
      <c r="AD27" s="14">
        <v>886</v>
      </c>
      <c r="AE27" s="14">
        <v>1009</v>
      </c>
      <c r="AF27" s="14">
        <v>1115</v>
      </c>
    </row>
    <row r="28" spans="1:32" x14ac:dyDescent="0.35">
      <c r="A28" s="14" t="s">
        <v>120</v>
      </c>
      <c r="B28" s="14">
        <v>492</v>
      </c>
      <c r="C28" s="14">
        <v>503</v>
      </c>
      <c r="D28" s="14">
        <v>509</v>
      </c>
      <c r="E28" s="14">
        <v>462</v>
      </c>
      <c r="F28" s="14">
        <v>448</v>
      </c>
      <c r="G28" s="14">
        <v>507</v>
      </c>
      <c r="H28" s="14">
        <v>573</v>
      </c>
      <c r="I28" s="14">
        <v>495</v>
      </c>
      <c r="J28" s="14">
        <v>453</v>
      </c>
      <c r="K28" s="14">
        <v>445</v>
      </c>
      <c r="L28" s="14">
        <v>416</v>
      </c>
      <c r="M28" s="14">
        <v>445</v>
      </c>
      <c r="N28" s="14">
        <v>553</v>
      </c>
      <c r="O28" s="14">
        <v>541</v>
      </c>
      <c r="P28" s="14">
        <v>459</v>
      </c>
      <c r="Q28" s="14">
        <v>389</v>
      </c>
      <c r="R28" s="14">
        <v>412</v>
      </c>
      <c r="S28" s="14">
        <v>479</v>
      </c>
      <c r="T28" s="14">
        <v>570</v>
      </c>
      <c r="U28" s="14">
        <v>513</v>
      </c>
      <c r="V28" s="14">
        <v>437</v>
      </c>
      <c r="W28" s="14">
        <v>403</v>
      </c>
      <c r="X28" s="14">
        <v>414</v>
      </c>
      <c r="Y28" s="14">
        <v>435</v>
      </c>
      <c r="Z28" s="14">
        <v>533</v>
      </c>
      <c r="AA28" s="14">
        <v>528</v>
      </c>
      <c r="AB28" s="14">
        <v>454</v>
      </c>
      <c r="AC28" s="14">
        <v>398</v>
      </c>
      <c r="AD28" s="14">
        <v>386</v>
      </c>
      <c r="AE28" s="14">
        <v>443</v>
      </c>
      <c r="AF28" s="14">
        <v>462</v>
      </c>
    </row>
    <row r="29" spans="1:32" x14ac:dyDescent="0.35">
      <c r="A29" s="14" t="s">
        <v>121</v>
      </c>
      <c r="B29" s="14">
        <v>616</v>
      </c>
      <c r="C29" s="14">
        <v>578</v>
      </c>
      <c r="D29" s="14">
        <v>623</v>
      </c>
      <c r="E29" s="14">
        <v>523</v>
      </c>
      <c r="F29" s="14">
        <v>534</v>
      </c>
      <c r="G29" s="14">
        <v>654</v>
      </c>
      <c r="H29" s="14">
        <v>710</v>
      </c>
      <c r="I29" s="14">
        <v>694</v>
      </c>
      <c r="J29" s="14">
        <v>647</v>
      </c>
      <c r="K29" s="14">
        <v>636</v>
      </c>
      <c r="L29" s="14">
        <v>545</v>
      </c>
      <c r="M29" s="14">
        <v>519</v>
      </c>
      <c r="N29" s="14">
        <v>645</v>
      </c>
      <c r="O29" s="14">
        <v>568</v>
      </c>
      <c r="P29" s="14">
        <v>506</v>
      </c>
      <c r="Q29" s="14">
        <v>372</v>
      </c>
      <c r="R29" s="14">
        <v>394</v>
      </c>
      <c r="S29" s="14">
        <v>480</v>
      </c>
      <c r="T29" s="14">
        <v>576</v>
      </c>
      <c r="U29" s="14">
        <v>599</v>
      </c>
      <c r="V29" s="14">
        <v>540</v>
      </c>
      <c r="W29" s="14">
        <v>503</v>
      </c>
      <c r="X29" s="14">
        <v>464</v>
      </c>
      <c r="Y29" s="14">
        <v>472</v>
      </c>
      <c r="Z29" s="14">
        <v>549</v>
      </c>
      <c r="AA29" s="14">
        <v>530</v>
      </c>
      <c r="AB29" s="14">
        <v>496</v>
      </c>
      <c r="AC29" s="14">
        <v>426</v>
      </c>
      <c r="AD29" s="14">
        <v>428</v>
      </c>
      <c r="AE29" s="14">
        <v>514</v>
      </c>
      <c r="AF29" s="14">
        <v>583</v>
      </c>
    </row>
    <row r="30" spans="1:32" x14ac:dyDescent="0.35">
      <c r="A30" s="14" t="s">
        <v>122</v>
      </c>
      <c r="B30" s="14">
        <v>922</v>
      </c>
      <c r="C30" s="14">
        <v>908</v>
      </c>
      <c r="D30" s="14">
        <v>943</v>
      </c>
      <c r="E30" s="14">
        <v>902</v>
      </c>
      <c r="F30" s="14">
        <v>872</v>
      </c>
      <c r="G30" s="14">
        <v>972</v>
      </c>
      <c r="H30" s="14">
        <v>1124</v>
      </c>
      <c r="I30" s="14">
        <v>947</v>
      </c>
      <c r="J30" s="14">
        <v>857</v>
      </c>
      <c r="K30" s="14">
        <v>958</v>
      </c>
      <c r="L30" s="14">
        <v>813</v>
      </c>
      <c r="M30" s="14">
        <v>834</v>
      </c>
      <c r="N30" s="14">
        <v>1067</v>
      </c>
      <c r="O30" s="14">
        <v>1020</v>
      </c>
      <c r="P30" s="14">
        <v>926</v>
      </c>
      <c r="Q30" s="14">
        <v>763</v>
      </c>
      <c r="R30" s="14">
        <v>810</v>
      </c>
      <c r="S30" s="14">
        <v>899</v>
      </c>
      <c r="T30" s="14">
        <v>1132</v>
      </c>
      <c r="U30" s="14">
        <v>1021</v>
      </c>
      <c r="V30" s="14">
        <v>859</v>
      </c>
      <c r="W30" s="14">
        <v>792</v>
      </c>
      <c r="X30" s="14">
        <v>781</v>
      </c>
      <c r="Y30" s="14">
        <v>792</v>
      </c>
      <c r="Z30" s="14">
        <v>936</v>
      </c>
      <c r="AA30" s="14">
        <v>936</v>
      </c>
      <c r="AB30" s="14">
        <v>813</v>
      </c>
      <c r="AC30" s="14">
        <v>685</v>
      </c>
      <c r="AD30" s="14">
        <v>680</v>
      </c>
      <c r="AE30" s="14">
        <v>758</v>
      </c>
      <c r="AF30" s="14">
        <v>913</v>
      </c>
    </row>
    <row r="31" spans="1:32" x14ac:dyDescent="0.35">
      <c r="A31" s="14" t="s">
        <v>123</v>
      </c>
      <c r="B31" s="14">
        <v>511</v>
      </c>
      <c r="C31" s="14">
        <v>494</v>
      </c>
      <c r="D31" s="14">
        <v>528</v>
      </c>
      <c r="E31" s="14">
        <v>446</v>
      </c>
      <c r="F31" s="14">
        <v>447</v>
      </c>
      <c r="G31" s="14">
        <v>541</v>
      </c>
      <c r="H31" s="14">
        <v>625</v>
      </c>
      <c r="I31" s="14">
        <v>618</v>
      </c>
      <c r="J31" s="14">
        <v>568</v>
      </c>
      <c r="K31" s="14">
        <v>574</v>
      </c>
      <c r="L31" s="14">
        <v>461</v>
      </c>
      <c r="M31" s="14">
        <v>456</v>
      </c>
      <c r="N31" s="14">
        <v>564</v>
      </c>
      <c r="O31" s="14">
        <v>524</v>
      </c>
      <c r="P31" s="14">
        <v>455</v>
      </c>
      <c r="Q31" s="14">
        <v>340</v>
      </c>
      <c r="R31" s="14">
        <v>339</v>
      </c>
      <c r="S31" s="14">
        <v>420</v>
      </c>
      <c r="T31" s="14">
        <v>542</v>
      </c>
      <c r="U31" s="14">
        <v>538</v>
      </c>
      <c r="V31" s="14">
        <v>496</v>
      </c>
      <c r="W31" s="14">
        <v>452</v>
      </c>
      <c r="X31" s="14">
        <v>397</v>
      </c>
      <c r="Y31" s="14">
        <v>415</v>
      </c>
      <c r="Z31" s="14">
        <v>482</v>
      </c>
      <c r="AA31" s="14">
        <v>466</v>
      </c>
      <c r="AB31" s="14">
        <v>425</v>
      </c>
      <c r="AC31" s="14">
        <v>360</v>
      </c>
      <c r="AD31" s="14">
        <v>385</v>
      </c>
      <c r="AE31" s="14">
        <v>459</v>
      </c>
      <c r="AF31" s="14">
        <v>547</v>
      </c>
    </row>
    <row r="32" spans="1:32" x14ac:dyDescent="0.35">
      <c r="A32" s="14" t="s">
        <v>124</v>
      </c>
      <c r="B32" s="14">
        <v>815</v>
      </c>
      <c r="C32" s="14">
        <v>811</v>
      </c>
      <c r="D32" s="14">
        <v>817</v>
      </c>
      <c r="E32" s="14">
        <v>722</v>
      </c>
      <c r="F32" s="14">
        <v>706</v>
      </c>
      <c r="G32" s="14">
        <v>777</v>
      </c>
      <c r="H32" s="14">
        <v>913</v>
      </c>
      <c r="I32" s="14">
        <v>760</v>
      </c>
      <c r="J32" s="14">
        <v>714</v>
      </c>
      <c r="K32" s="14">
        <v>694</v>
      </c>
      <c r="L32" s="14">
        <v>649</v>
      </c>
      <c r="M32" s="14">
        <v>727</v>
      </c>
      <c r="N32" s="14">
        <v>885</v>
      </c>
      <c r="O32" s="14">
        <v>882</v>
      </c>
      <c r="P32" s="14">
        <v>785</v>
      </c>
      <c r="Q32" s="14">
        <v>657</v>
      </c>
      <c r="R32" s="14">
        <v>683</v>
      </c>
      <c r="S32" s="14">
        <v>774</v>
      </c>
      <c r="T32" s="14">
        <v>955</v>
      </c>
      <c r="U32" s="14">
        <v>835</v>
      </c>
      <c r="V32" s="14">
        <v>729</v>
      </c>
      <c r="W32" s="14">
        <v>672</v>
      </c>
      <c r="X32" s="14">
        <v>692</v>
      </c>
      <c r="Y32" s="14">
        <v>769</v>
      </c>
      <c r="Z32" s="14">
        <v>885</v>
      </c>
      <c r="AA32" s="14">
        <v>881</v>
      </c>
      <c r="AB32" s="14">
        <v>782</v>
      </c>
      <c r="AC32" s="14">
        <v>677</v>
      </c>
      <c r="AD32" s="14">
        <v>640</v>
      </c>
      <c r="AE32" s="14">
        <v>701</v>
      </c>
      <c r="AF32" s="14">
        <v>849</v>
      </c>
    </row>
    <row r="33" spans="1:32" x14ac:dyDescent="0.35">
      <c r="A33" s="14" t="s">
        <v>125</v>
      </c>
      <c r="B33" s="14">
        <v>1471</v>
      </c>
      <c r="C33" s="14">
        <v>1529</v>
      </c>
      <c r="D33" s="14">
        <v>1567</v>
      </c>
      <c r="E33" s="14">
        <v>1290</v>
      </c>
      <c r="F33" s="14">
        <v>1103</v>
      </c>
      <c r="G33" s="14">
        <v>1245</v>
      </c>
      <c r="H33" s="14">
        <v>1428</v>
      </c>
      <c r="I33" s="14">
        <v>1233</v>
      </c>
      <c r="J33" s="14">
        <v>1133</v>
      </c>
      <c r="K33" s="14">
        <v>1066</v>
      </c>
      <c r="L33" s="14">
        <v>1014</v>
      </c>
      <c r="M33" s="14">
        <v>1258</v>
      </c>
      <c r="N33" s="14">
        <v>1615</v>
      </c>
      <c r="O33" s="14">
        <v>1571</v>
      </c>
      <c r="P33" s="14">
        <v>1396</v>
      </c>
      <c r="Q33" s="14">
        <v>1089</v>
      </c>
      <c r="R33" s="14">
        <v>1073</v>
      </c>
      <c r="S33" s="14">
        <v>1210</v>
      </c>
      <c r="T33" s="14">
        <v>1501</v>
      </c>
      <c r="U33" s="14">
        <v>1292</v>
      </c>
      <c r="V33" s="14">
        <v>1067</v>
      </c>
      <c r="W33" s="14">
        <v>1006</v>
      </c>
      <c r="X33" s="14">
        <v>1043</v>
      </c>
      <c r="Y33" s="14">
        <v>1257</v>
      </c>
      <c r="Z33" s="14">
        <v>1512</v>
      </c>
      <c r="AA33" s="14">
        <v>1575</v>
      </c>
      <c r="AB33" s="14">
        <v>1364</v>
      </c>
      <c r="AC33" s="14">
        <v>1167</v>
      </c>
      <c r="AD33" s="14">
        <v>995</v>
      </c>
      <c r="AE33" s="14">
        <v>1078</v>
      </c>
      <c r="AF33" s="14">
        <v>1130</v>
      </c>
    </row>
    <row r="34" spans="1:32" x14ac:dyDescent="0.35">
      <c r="A34" s="14" t="s">
        <v>126</v>
      </c>
      <c r="B34" s="14">
        <v>3114</v>
      </c>
      <c r="C34" s="14">
        <v>3218</v>
      </c>
      <c r="D34" s="14">
        <v>3299</v>
      </c>
      <c r="E34" s="14">
        <v>2929</v>
      </c>
      <c r="F34" s="14">
        <v>2868</v>
      </c>
      <c r="G34" s="14">
        <v>3215</v>
      </c>
      <c r="H34" s="14">
        <v>3718</v>
      </c>
      <c r="I34" s="14">
        <v>3259</v>
      </c>
      <c r="J34" s="14">
        <v>2967</v>
      </c>
      <c r="K34" s="14">
        <v>2888</v>
      </c>
      <c r="L34" s="14">
        <v>2699</v>
      </c>
      <c r="M34" s="14">
        <v>2929</v>
      </c>
      <c r="N34" s="14">
        <v>3508</v>
      </c>
      <c r="O34" s="14">
        <v>3489</v>
      </c>
      <c r="P34" s="14">
        <v>3095</v>
      </c>
      <c r="Q34" s="14">
        <v>2671</v>
      </c>
      <c r="R34" s="14">
        <v>2862</v>
      </c>
      <c r="S34" s="14">
        <v>3296</v>
      </c>
      <c r="T34" s="14">
        <v>3920</v>
      </c>
      <c r="U34" s="14">
        <v>3540</v>
      </c>
      <c r="V34" s="14">
        <v>3056</v>
      </c>
      <c r="W34" s="14">
        <v>2859</v>
      </c>
      <c r="X34" s="14">
        <v>2883</v>
      </c>
      <c r="Y34" s="14">
        <v>3128</v>
      </c>
      <c r="Z34" s="14">
        <v>3384</v>
      </c>
      <c r="AA34" s="14">
        <v>3552</v>
      </c>
      <c r="AB34" s="14">
        <v>3157</v>
      </c>
      <c r="AC34" s="14">
        <v>2792</v>
      </c>
      <c r="AD34" s="14">
        <v>2605</v>
      </c>
      <c r="AE34" s="14">
        <v>2883</v>
      </c>
      <c r="AF34" s="14">
        <v>3088</v>
      </c>
    </row>
    <row r="35" spans="1:32" x14ac:dyDescent="0.35">
      <c r="A35" s="14" t="s">
        <v>127</v>
      </c>
      <c r="B35" s="14">
        <v>1292</v>
      </c>
      <c r="C35" s="14">
        <v>1250</v>
      </c>
      <c r="D35" s="14">
        <v>1335</v>
      </c>
      <c r="E35" s="14">
        <v>1127</v>
      </c>
      <c r="F35" s="14">
        <v>1132</v>
      </c>
      <c r="G35" s="14">
        <v>1368</v>
      </c>
      <c r="H35" s="14">
        <v>1582</v>
      </c>
      <c r="I35" s="14">
        <v>1564</v>
      </c>
      <c r="J35" s="14">
        <v>1437</v>
      </c>
      <c r="K35" s="14">
        <v>1453</v>
      </c>
      <c r="L35" s="14">
        <v>1168</v>
      </c>
      <c r="M35" s="14">
        <v>1155</v>
      </c>
      <c r="N35" s="14">
        <v>1427</v>
      </c>
      <c r="O35" s="14">
        <v>1327</v>
      </c>
      <c r="P35" s="14">
        <v>1152</v>
      </c>
      <c r="Q35" s="14">
        <v>860</v>
      </c>
      <c r="R35" s="14">
        <v>857</v>
      </c>
      <c r="S35" s="14">
        <v>1062</v>
      </c>
      <c r="T35" s="14">
        <v>1373</v>
      </c>
      <c r="U35" s="14">
        <v>1363</v>
      </c>
      <c r="V35" s="14">
        <v>1256</v>
      </c>
      <c r="W35" s="14">
        <v>1143</v>
      </c>
      <c r="X35" s="14">
        <v>1006</v>
      </c>
      <c r="Y35" s="14">
        <v>1050</v>
      </c>
      <c r="Z35" s="14">
        <v>1221</v>
      </c>
      <c r="AA35" s="14">
        <v>1179</v>
      </c>
      <c r="AB35" s="14">
        <v>1076</v>
      </c>
      <c r="AC35" s="14">
        <v>911</v>
      </c>
      <c r="AD35" s="14">
        <v>975</v>
      </c>
      <c r="AE35" s="14">
        <v>1163</v>
      </c>
      <c r="AF35" s="14">
        <v>1384</v>
      </c>
    </row>
    <row r="36" spans="1:32" x14ac:dyDescent="0.35">
      <c r="A36" s="14" t="s">
        <v>128</v>
      </c>
      <c r="B36" s="14">
        <v>1217</v>
      </c>
      <c r="C36" s="14">
        <v>1237</v>
      </c>
      <c r="D36" s="14">
        <v>1271</v>
      </c>
      <c r="E36" s="14">
        <v>1019</v>
      </c>
      <c r="F36" s="14">
        <v>960</v>
      </c>
      <c r="G36" s="14">
        <v>1149</v>
      </c>
      <c r="H36" s="14">
        <v>1324</v>
      </c>
      <c r="I36" s="14">
        <v>1143</v>
      </c>
      <c r="J36" s="14">
        <v>1110</v>
      </c>
      <c r="K36" s="14">
        <v>1076</v>
      </c>
      <c r="L36" s="14">
        <v>1053</v>
      </c>
      <c r="M36" s="14">
        <v>1145</v>
      </c>
      <c r="N36" s="14">
        <v>1415</v>
      </c>
      <c r="O36" s="14">
        <v>1380</v>
      </c>
      <c r="P36" s="14">
        <v>1167</v>
      </c>
      <c r="Q36" s="14">
        <v>945</v>
      </c>
      <c r="R36" s="14">
        <v>1043</v>
      </c>
      <c r="S36" s="14">
        <v>1096</v>
      </c>
      <c r="T36" s="14">
        <v>1320</v>
      </c>
      <c r="U36" s="14">
        <v>1184</v>
      </c>
      <c r="V36" s="14">
        <v>1055</v>
      </c>
      <c r="W36" s="14">
        <v>974</v>
      </c>
      <c r="X36" s="14">
        <v>1061</v>
      </c>
      <c r="Y36" s="14">
        <v>1126</v>
      </c>
      <c r="Z36" s="14">
        <v>1314</v>
      </c>
      <c r="AA36" s="14">
        <v>1378</v>
      </c>
      <c r="AB36" s="14">
        <v>1207</v>
      </c>
      <c r="AC36" s="14">
        <v>969</v>
      </c>
      <c r="AD36" s="14">
        <v>943</v>
      </c>
      <c r="AE36" s="14">
        <v>1052</v>
      </c>
      <c r="AF36" s="14">
        <v>1145</v>
      </c>
    </row>
    <row r="37" spans="1:32" x14ac:dyDescent="0.35">
      <c r="A37" s="14" t="s">
        <v>129</v>
      </c>
      <c r="B37" s="14">
        <v>810</v>
      </c>
      <c r="C37" s="14">
        <v>896</v>
      </c>
      <c r="D37" s="14">
        <v>896</v>
      </c>
      <c r="E37" s="14">
        <v>779</v>
      </c>
      <c r="F37" s="14">
        <v>621</v>
      </c>
      <c r="G37" s="14">
        <v>660</v>
      </c>
      <c r="H37" s="14">
        <v>696</v>
      </c>
      <c r="I37" s="14">
        <v>607</v>
      </c>
      <c r="J37" s="14">
        <v>594</v>
      </c>
      <c r="K37" s="14">
        <v>585</v>
      </c>
      <c r="L37" s="14">
        <v>625</v>
      </c>
      <c r="M37" s="14">
        <v>843</v>
      </c>
      <c r="N37" s="14">
        <v>978</v>
      </c>
      <c r="O37" s="14">
        <v>1001</v>
      </c>
      <c r="P37" s="14">
        <v>915</v>
      </c>
      <c r="Q37" s="14">
        <v>672</v>
      </c>
      <c r="R37" s="14">
        <v>618</v>
      </c>
      <c r="S37" s="14">
        <v>661</v>
      </c>
      <c r="T37" s="14">
        <v>795</v>
      </c>
      <c r="U37" s="14">
        <v>695</v>
      </c>
      <c r="V37" s="14">
        <v>592</v>
      </c>
      <c r="W37" s="14">
        <v>549</v>
      </c>
      <c r="X37" s="14">
        <v>635</v>
      </c>
      <c r="Y37" s="14">
        <v>834</v>
      </c>
      <c r="Z37" s="14">
        <v>954</v>
      </c>
      <c r="AA37" s="14">
        <v>1030</v>
      </c>
      <c r="AB37" s="14">
        <v>879</v>
      </c>
      <c r="AC37" s="14">
        <v>752</v>
      </c>
      <c r="AD37" s="14">
        <v>609</v>
      </c>
      <c r="AE37" s="14">
        <v>614</v>
      </c>
      <c r="AF37" s="14">
        <v>609</v>
      </c>
    </row>
    <row r="38" spans="1:32" x14ac:dyDescent="0.35">
      <c r="A38" s="14" t="s">
        <v>47</v>
      </c>
      <c r="B38" s="14">
        <v>1636</v>
      </c>
      <c r="C38" s="14">
        <v>1817</v>
      </c>
      <c r="D38" s="14">
        <v>1840</v>
      </c>
      <c r="E38" s="14">
        <v>1200</v>
      </c>
      <c r="F38" s="14">
        <v>523</v>
      </c>
      <c r="G38" s="14">
        <v>519</v>
      </c>
      <c r="H38" s="14">
        <v>583</v>
      </c>
      <c r="I38" s="14">
        <v>515</v>
      </c>
      <c r="J38" s="14">
        <v>460</v>
      </c>
      <c r="K38" s="14">
        <v>498</v>
      </c>
      <c r="L38" s="14">
        <v>995</v>
      </c>
      <c r="M38" s="14">
        <v>1597</v>
      </c>
      <c r="N38" s="14">
        <v>2041</v>
      </c>
      <c r="O38" s="14">
        <v>2231</v>
      </c>
      <c r="P38" s="14">
        <v>1974</v>
      </c>
      <c r="Q38" s="14">
        <v>1252</v>
      </c>
      <c r="R38" s="14">
        <v>526</v>
      </c>
      <c r="S38" s="14">
        <v>498</v>
      </c>
      <c r="T38" s="14">
        <v>606</v>
      </c>
      <c r="U38" s="14">
        <v>553</v>
      </c>
      <c r="V38" s="14">
        <v>492</v>
      </c>
      <c r="W38" s="14">
        <v>501</v>
      </c>
      <c r="X38" s="14">
        <v>1018</v>
      </c>
      <c r="Y38" s="14">
        <v>1664</v>
      </c>
      <c r="Z38" s="14">
        <v>2029</v>
      </c>
      <c r="AA38" s="14">
        <v>2307</v>
      </c>
      <c r="AB38" s="14">
        <v>2042</v>
      </c>
      <c r="AC38" s="14">
        <v>1357</v>
      </c>
      <c r="AD38" s="14">
        <v>558</v>
      </c>
      <c r="AE38" s="14">
        <v>456</v>
      </c>
      <c r="AF38" s="14">
        <v>489</v>
      </c>
    </row>
    <row r="39" spans="1:32" x14ac:dyDescent="0.35">
      <c r="A39" s="14" t="s">
        <v>130</v>
      </c>
      <c r="B39" s="14">
        <v>1260</v>
      </c>
      <c r="C39" s="14">
        <v>1216</v>
      </c>
      <c r="D39" s="14">
        <v>1311</v>
      </c>
      <c r="E39" s="14">
        <v>1085</v>
      </c>
      <c r="F39" s="14">
        <v>1072</v>
      </c>
      <c r="G39" s="14">
        <v>1252</v>
      </c>
      <c r="H39" s="14">
        <v>1423</v>
      </c>
      <c r="I39" s="14">
        <v>1389</v>
      </c>
      <c r="J39" s="14">
        <v>1263</v>
      </c>
      <c r="K39" s="14">
        <v>1247</v>
      </c>
      <c r="L39" s="14">
        <v>1061</v>
      </c>
      <c r="M39" s="14">
        <v>1080</v>
      </c>
      <c r="N39" s="14">
        <v>1318</v>
      </c>
      <c r="O39" s="14">
        <v>1184</v>
      </c>
      <c r="P39" s="14">
        <v>1061</v>
      </c>
      <c r="Q39" s="14">
        <v>771</v>
      </c>
      <c r="R39" s="14">
        <v>782</v>
      </c>
      <c r="S39" s="14">
        <v>929</v>
      </c>
      <c r="T39" s="14">
        <v>1156</v>
      </c>
      <c r="U39" s="14">
        <v>1161</v>
      </c>
      <c r="V39" s="14">
        <v>1026</v>
      </c>
      <c r="W39" s="14">
        <v>1009</v>
      </c>
      <c r="X39" s="14">
        <v>892</v>
      </c>
      <c r="Y39" s="14">
        <v>938</v>
      </c>
      <c r="Z39" s="14">
        <v>1089</v>
      </c>
      <c r="AA39" s="14">
        <v>1042</v>
      </c>
      <c r="AB39" s="14">
        <v>977</v>
      </c>
      <c r="AC39" s="14">
        <v>833</v>
      </c>
      <c r="AD39" s="14">
        <v>822</v>
      </c>
      <c r="AE39" s="14">
        <v>980</v>
      </c>
      <c r="AF39" s="14">
        <v>1126</v>
      </c>
    </row>
    <row r="40" spans="1:32" x14ac:dyDescent="0.35">
      <c r="A40" s="14" t="s">
        <v>48</v>
      </c>
      <c r="B40" s="14">
        <v>1450</v>
      </c>
      <c r="C40" s="14">
        <v>1568</v>
      </c>
      <c r="D40" s="14">
        <v>1598</v>
      </c>
      <c r="E40" s="14">
        <v>1352</v>
      </c>
      <c r="F40" s="14">
        <v>1098</v>
      </c>
      <c r="G40" s="14">
        <v>1215</v>
      </c>
      <c r="H40" s="14">
        <v>1281</v>
      </c>
      <c r="I40" s="14">
        <v>1128</v>
      </c>
      <c r="J40" s="14">
        <v>997</v>
      </c>
      <c r="K40" s="14">
        <v>950</v>
      </c>
      <c r="L40" s="14">
        <v>1034</v>
      </c>
      <c r="M40" s="14">
        <v>1417</v>
      </c>
      <c r="N40" s="14">
        <v>1739</v>
      </c>
      <c r="O40" s="14">
        <v>1789</v>
      </c>
      <c r="P40" s="14">
        <v>1588</v>
      </c>
      <c r="Q40" s="14">
        <v>1301</v>
      </c>
      <c r="R40" s="14">
        <v>1109</v>
      </c>
      <c r="S40" s="14">
        <v>1186</v>
      </c>
      <c r="T40" s="14">
        <v>1266</v>
      </c>
      <c r="U40" s="14">
        <v>1178</v>
      </c>
      <c r="V40" s="14">
        <v>933</v>
      </c>
      <c r="W40" s="14">
        <v>878</v>
      </c>
      <c r="X40" s="14">
        <v>1047</v>
      </c>
      <c r="Y40" s="14">
        <v>1425</v>
      </c>
      <c r="Z40" s="14">
        <v>1600</v>
      </c>
      <c r="AA40" s="14">
        <v>1748</v>
      </c>
      <c r="AB40" s="14">
        <v>1566</v>
      </c>
      <c r="AC40" s="14">
        <v>1286</v>
      </c>
      <c r="AD40" s="14">
        <v>1117</v>
      </c>
      <c r="AE40" s="14">
        <v>1116</v>
      </c>
      <c r="AF40" s="14">
        <v>1056</v>
      </c>
    </row>
    <row r="41" spans="1:32" x14ac:dyDescent="0.35">
      <c r="A41" s="14" t="s">
        <v>49</v>
      </c>
      <c r="B41" s="14">
        <v>988</v>
      </c>
      <c r="C41" s="14">
        <v>1052</v>
      </c>
      <c r="D41" s="14">
        <v>1099</v>
      </c>
      <c r="E41" s="14">
        <v>868</v>
      </c>
      <c r="F41" s="14">
        <v>771</v>
      </c>
      <c r="G41" s="14">
        <v>828</v>
      </c>
      <c r="H41" s="14">
        <v>960</v>
      </c>
      <c r="I41" s="14">
        <v>802</v>
      </c>
      <c r="J41" s="14">
        <v>754</v>
      </c>
      <c r="K41" s="14">
        <v>737</v>
      </c>
      <c r="L41" s="14">
        <v>740</v>
      </c>
      <c r="M41" s="14">
        <v>891</v>
      </c>
      <c r="N41" s="14">
        <v>1100</v>
      </c>
      <c r="O41" s="14">
        <v>1115</v>
      </c>
      <c r="P41" s="14">
        <v>1008</v>
      </c>
      <c r="Q41" s="14">
        <v>783</v>
      </c>
      <c r="R41" s="14">
        <v>754</v>
      </c>
      <c r="S41" s="14">
        <v>811</v>
      </c>
      <c r="T41" s="14">
        <v>944</v>
      </c>
      <c r="U41" s="14">
        <v>807</v>
      </c>
      <c r="V41" s="14">
        <v>698</v>
      </c>
      <c r="W41" s="14">
        <v>659</v>
      </c>
      <c r="X41" s="14">
        <v>714</v>
      </c>
      <c r="Y41" s="14">
        <v>847</v>
      </c>
      <c r="Z41" s="14">
        <v>1053</v>
      </c>
      <c r="AA41" s="14">
        <v>1090</v>
      </c>
      <c r="AB41" s="14">
        <v>985</v>
      </c>
      <c r="AC41" s="14">
        <v>797</v>
      </c>
      <c r="AD41" s="14">
        <v>686</v>
      </c>
      <c r="AE41" s="14">
        <v>714</v>
      </c>
      <c r="AF41" s="14">
        <v>757</v>
      </c>
    </row>
    <row r="42" spans="1:32" x14ac:dyDescent="0.35">
      <c r="A42" s="14" t="s">
        <v>131</v>
      </c>
      <c r="B42" s="14">
        <v>1687</v>
      </c>
      <c r="C42" s="14">
        <v>1505</v>
      </c>
      <c r="D42" s="14">
        <v>1562</v>
      </c>
      <c r="E42" s="14">
        <v>1311</v>
      </c>
      <c r="F42" s="14">
        <v>1675</v>
      </c>
      <c r="G42" s="14">
        <v>1542</v>
      </c>
      <c r="H42" s="14">
        <v>1756</v>
      </c>
      <c r="I42" s="14">
        <v>1532</v>
      </c>
      <c r="J42" s="14">
        <v>1419</v>
      </c>
      <c r="K42" s="14">
        <v>1371</v>
      </c>
      <c r="L42" s="14">
        <v>1266</v>
      </c>
      <c r="M42" s="14">
        <v>1335</v>
      </c>
      <c r="N42" s="14">
        <v>1750</v>
      </c>
      <c r="O42" s="14">
        <v>1722</v>
      </c>
      <c r="P42" s="14">
        <v>1522</v>
      </c>
      <c r="Q42" s="14">
        <v>1235</v>
      </c>
      <c r="R42" s="14">
        <v>1316</v>
      </c>
      <c r="S42" s="14">
        <v>1601</v>
      </c>
      <c r="T42" s="14">
        <v>1850</v>
      </c>
      <c r="U42" s="14">
        <v>1698</v>
      </c>
      <c r="V42" s="14">
        <v>1458</v>
      </c>
      <c r="W42" s="14">
        <v>1308</v>
      </c>
      <c r="X42" s="14">
        <v>1371</v>
      </c>
      <c r="Y42" s="14">
        <v>1453</v>
      </c>
      <c r="Z42" s="14">
        <v>1905</v>
      </c>
      <c r="AA42" s="14">
        <v>1748</v>
      </c>
      <c r="AB42" s="14">
        <v>1539</v>
      </c>
      <c r="AC42" s="14">
        <v>1350</v>
      </c>
      <c r="AD42" s="14">
        <v>1234</v>
      </c>
      <c r="AE42" s="14">
        <v>1406</v>
      </c>
      <c r="AF42" s="14">
        <v>1517</v>
      </c>
    </row>
    <row r="43" spans="1:32" x14ac:dyDescent="0.35">
      <c r="A43" s="14" t="s">
        <v>50</v>
      </c>
      <c r="B43" s="14">
        <v>3222</v>
      </c>
      <c r="C43" s="14">
        <v>3110</v>
      </c>
      <c r="D43" s="14">
        <v>3353</v>
      </c>
      <c r="E43" s="14">
        <v>2775</v>
      </c>
      <c r="F43" s="14">
        <v>2744</v>
      </c>
      <c r="G43" s="14">
        <v>3203</v>
      </c>
      <c r="H43" s="14">
        <v>3642</v>
      </c>
      <c r="I43" s="14">
        <v>3552</v>
      </c>
      <c r="J43" s="14">
        <v>3232</v>
      </c>
      <c r="K43" s="14">
        <v>3191</v>
      </c>
      <c r="L43" s="14">
        <v>2713</v>
      </c>
      <c r="M43" s="14">
        <v>2762</v>
      </c>
      <c r="N43" s="14">
        <v>3372</v>
      </c>
      <c r="O43" s="14">
        <v>3030</v>
      </c>
      <c r="P43" s="14">
        <v>2715</v>
      </c>
      <c r="Q43" s="14">
        <v>1974</v>
      </c>
      <c r="R43" s="14">
        <v>2000</v>
      </c>
      <c r="S43" s="14">
        <v>2378</v>
      </c>
      <c r="T43" s="14">
        <v>2958</v>
      </c>
      <c r="U43" s="14">
        <v>2970</v>
      </c>
      <c r="V43" s="14">
        <v>2624</v>
      </c>
      <c r="W43" s="14">
        <v>2582</v>
      </c>
      <c r="X43" s="14">
        <v>2281</v>
      </c>
      <c r="Y43" s="14">
        <v>2401</v>
      </c>
      <c r="Z43" s="14">
        <v>2786</v>
      </c>
      <c r="AA43" s="14">
        <v>2665</v>
      </c>
      <c r="AB43" s="14">
        <v>2500</v>
      </c>
      <c r="AC43" s="14">
        <v>2131</v>
      </c>
      <c r="AD43" s="14">
        <v>2103</v>
      </c>
      <c r="AE43" s="14">
        <v>2507</v>
      </c>
      <c r="AF43" s="14">
        <v>2881</v>
      </c>
    </row>
    <row r="44" spans="1:32" x14ac:dyDescent="0.35">
      <c r="A44" s="14" t="s">
        <v>132</v>
      </c>
      <c r="B44" s="14">
        <v>922</v>
      </c>
      <c r="C44" s="14">
        <v>908</v>
      </c>
      <c r="D44" s="14">
        <v>943</v>
      </c>
      <c r="E44" s="14">
        <v>902</v>
      </c>
      <c r="F44" s="14">
        <v>872</v>
      </c>
      <c r="G44" s="14">
        <v>972</v>
      </c>
      <c r="H44" s="14">
        <v>1124</v>
      </c>
      <c r="I44" s="14">
        <v>947</v>
      </c>
      <c r="J44" s="14">
        <v>857</v>
      </c>
      <c r="K44" s="14">
        <v>958</v>
      </c>
      <c r="L44" s="14">
        <v>813</v>
      </c>
      <c r="M44" s="14">
        <v>834</v>
      </c>
      <c r="N44" s="14">
        <v>1067</v>
      </c>
      <c r="O44" s="14">
        <v>1020</v>
      </c>
      <c r="P44" s="14">
        <v>926</v>
      </c>
      <c r="Q44" s="14">
        <v>763</v>
      </c>
      <c r="R44" s="14">
        <v>810</v>
      </c>
      <c r="S44" s="14">
        <v>899</v>
      </c>
      <c r="T44" s="14">
        <v>1132</v>
      </c>
      <c r="U44" s="14">
        <v>1021</v>
      </c>
      <c r="V44" s="14">
        <v>859</v>
      </c>
      <c r="W44" s="14">
        <v>792</v>
      </c>
      <c r="X44" s="14">
        <v>781</v>
      </c>
      <c r="Y44" s="14">
        <v>792</v>
      </c>
      <c r="Z44" s="14">
        <v>936</v>
      </c>
      <c r="AA44" s="14">
        <v>936</v>
      </c>
      <c r="AB44" s="14">
        <v>813</v>
      </c>
      <c r="AC44" s="14">
        <v>685</v>
      </c>
      <c r="AD44" s="14">
        <v>680</v>
      </c>
      <c r="AE44" s="14">
        <v>758</v>
      </c>
      <c r="AF44" s="14">
        <v>913</v>
      </c>
    </row>
    <row r="45" spans="1:32" x14ac:dyDescent="0.35">
      <c r="A45" s="14" t="s">
        <v>133</v>
      </c>
      <c r="B45" s="14">
        <v>904</v>
      </c>
      <c r="C45" s="14">
        <v>849</v>
      </c>
      <c r="D45" s="14">
        <v>914</v>
      </c>
      <c r="E45" s="14">
        <v>768</v>
      </c>
      <c r="F45" s="14">
        <v>784</v>
      </c>
      <c r="G45" s="14">
        <v>961</v>
      </c>
      <c r="H45" s="14">
        <v>1043</v>
      </c>
      <c r="I45" s="14">
        <v>1019</v>
      </c>
      <c r="J45" s="14">
        <v>950</v>
      </c>
      <c r="K45" s="14">
        <v>934</v>
      </c>
      <c r="L45" s="14">
        <v>800</v>
      </c>
      <c r="M45" s="14">
        <v>763</v>
      </c>
      <c r="N45" s="14">
        <v>948</v>
      </c>
      <c r="O45" s="14">
        <v>834</v>
      </c>
      <c r="P45" s="14">
        <v>743</v>
      </c>
      <c r="Q45" s="14">
        <v>547</v>
      </c>
      <c r="R45" s="14">
        <v>579</v>
      </c>
      <c r="S45" s="14">
        <v>704</v>
      </c>
      <c r="T45" s="14">
        <v>846</v>
      </c>
      <c r="U45" s="14">
        <v>880</v>
      </c>
      <c r="V45" s="14">
        <v>793</v>
      </c>
      <c r="W45" s="14">
        <v>738</v>
      </c>
      <c r="X45" s="14">
        <v>681</v>
      </c>
      <c r="Y45" s="14">
        <v>693</v>
      </c>
      <c r="Z45" s="14">
        <v>806</v>
      </c>
      <c r="AA45" s="14">
        <v>778</v>
      </c>
      <c r="AB45" s="14">
        <v>729</v>
      </c>
      <c r="AC45" s="14">
        <v>626</v>
      </c>
      <c r="AD45" s="14">
        <v>629</v>
      </c>
      <c r="AE45" s="14">
        <v>754</v>
      </c>
      <c r="AF45" s="14">
        <v>856</v>
      </c>
    </row>
    <row r="46" spans="1:32" x14ac:dyDescent="0.35">
      <c r="A46" s="14" t="s">
        <v>52</v>
      </c>
      <c r="B46" s="14">
        <v>445</v>
      </c>
      <c r="C46" s="14">
        <v>477</v>
      </c>
      <c r="D46" s="14">
        <v>487</v>
      </c>
      <c r="E46" s="14">
        <v>427</v>
      </c>
      <c r="F46" s="14">
        <v>358</v>
      </c>
      <c r="G46" s="14">
        <v>384</v>
      </c>
      <c r="H46" s="14">
        <v>435</v>
      </c>
      <c r="I46" s="14">
        <v>375</v>
      </c>
      <c r="J46" s="14">
        <v>354</v>
      </c>
      <c r="K46" s="14">
        <v>340</v>
      </c>
      <c r="L46" s="14">
        <v>359</v>
      </c>
      <c r="M46" s="14">
        <v>437</v>
      </c>
      <c r="N46" s="14">
        <v>484</v>
      </c>
      <c r="O46" s="14">
        <v>474</v>
      </c>
      <c r="P46" s="14">
        <v>419</v>
      </c>
      <c r="Q46" s="14">
        <v>354</v>
      </c>
      <c r="R46" s="14">
        <v>348</v>
      </c>
      <c r="S46" s="14">
        <v>367</v>
      </c>
      <c r="T46" s="14">
        <v>421</v>
      </c>
      <c r="U46" s="14">
        <v>367</v>
      </c>
      <c r="V46" s="14">
        <v>310</v>
      </c>
      <c r="W46" s="14">
        <v>295</v>
      </c>
      <c r="X46" s="14">
        <v>341</v>
      </c>
      <c r="Y46" s="14">
        <v>416</v>
      </c>
      <c r="Z46" s="14">
        <v>453</v>
      </c>
      <c r="AA46" s="14">
        <v>483</v>
      </c>
      <c r="AB46" s="14">
        <v>455</v>
      </c>
      <c r="AC46" s="14">
        <v>391</v>
      </c>
      <c r="AD46" s="14">
        <v>331</v>
      </c>
      <c r="AE46" s="14">
        <v>350</v>
      </c>
      <c r="AF46" s="14">
        <v>339</v>
      </c>
    </row>
    <row r="47" spans="1:32" x14ac:dyDescent="0.35">
      <c r="A47" s="14" t="s">
        <v>135</v>
      </c>
      <c r="B47" s="14">
        <v>1115</v>
      </c>
      <c r="C47" s="14">
        <v>1078</v>
      </c>
      <c r="D47" s="14">
        <v>1152</v>
      </c>
      <c r="E47" s="14">
        <v>973</v>
      </c>
      <c r="F47" s="14">
        <v>976</v>
      </c>
      <c r="G47" s="14">
        <v>1180</v>
      </c>
      <c r="H47" s="14">
        <v>1365</v>
      </c>
      <c r="I47" s="14">
        <v>1349</v>
      </c>
      <c r="J47" s="14">
        <v>1240</v>
      </c>
      <c r="K47" s="14">
        <v>1253</v>
      </c>
      <c r="L47" s="14">
        <v>1007</v>
      </c>
      <c r="M47" s="14">
        <v>996</v>
      </c>
      <c r="N47" s="14">
        <v>1231</v>
      </c>
      <c r="O47" s="14">
        <v>1145</v>
      </c>
      <c r="P47" s="14">
        <v>994</v>
      </c>
      <c r="Q47" s="14">
        <v>742</v>
      </c>
      <c r="R47" s="14">
        <v>740</v>
      </c>
      <c r="S47" s="14">
        <v>916</v>
      </c>
      <c r="T47" s="14">
        <v>1184</v>
      </c>
      <c r="U47" s="14">
        <v>1176</v>
      </c>
      <c r="V47" s="14">
        <v>1083</v>
      </c>
      <c r="W47" s="14">
        <v>986</v>
      </c>
      <c r="X47" s="14">
        <v>868</v>
      </c>
      <c r="Y47" s="14">
        <v>906</v>
      </c>
      <c r="Z47" s="14">
        <v>1053</v>
      </c>
      <c r="AA47" s="14">
        <v>1018</v>
      </c>
      <c r="AB47" s="14">
        <v>929</v>
      </c>
      <c r="AC47" s="14">
        <v>786</v>
      </c>
      <c r="AD47" s="14">
        <v>841</v>
      </c>
      <c r="AE47" s="14">
        <v>1003</v>
      </c>
      <c r="AF47" s="14">
        <v>1194</v>
      </c>
    </row>
    <row r="48" spans="1:32" x14ac:dyDescent="0.35">
      <c r="A48" s="14" t="s">
        <v>134</v>
      </c>
      <c r="B48" s="14">
        <v>1526</v>
      </c>
      <c r="C48" s="14">
        <v>1475</v>
      </c>
      <c r="D48" s="14">
        <v>1576</v>
      </c>
      <c r="E48" s="14">
        <v>1331</v>
      </c>
      <c r="F48" s="14">
        <v>1336</v>
      </c>
      <c r="G48" s="14">
        <v>1615</v>
      </c>
      <c r="H48" s="14">
        <v>1867</v>
      </c>
      <c r="I48" s="14">
        <v>1846</v>
      </c>
      <c r="J48" s="14">
        <v>1696</v>
      </c>
      <c r="K48" s="14">
        <v>1715</v>
      </c>
      <c r="L48" s="14">
        <v>1378</v>
      </c>
      <c r="M48" s="14">
        <v>1364</v>
      </c>
      <c r="N48" s="14">
        <v>1685</v>
      </c>
      <c r="O48" s="14">
        <v>1567</v>
      </c>
      <c r="P48" s="14">
        <v>1360</v>
      </c>
      <c r="Q48" s="14">
        <v>1016</v>
      </c>
      <c r="R48" s="14">
        <v>1012</v>
      </c>
      <c r="S48" s="14">
        <v>1253</v>
      </c>
      <c r="T48" s="14">
        <v>1620</v>
      </c>
      <c r="U48" s="14">
        <v>1609</v>
      </c>
      <c r="V48" s="14">
        <v>1483</v>
      </c>
      <c r="W48" s="14">
        <v>1349</v>
      </c>
      <c r="X48" s="14">
        <v>1187</v>
      </c>
      <c r="Y48" s="14">
        <v>1240</v>
      </c>
      <c r="Z48" s="14">
        <v>1441</v>
      </c>
      <c r="AA48" s="14">
        <v>1392</v>
      </c>
      <c r="AB48" s="14">
        <v>1271</v>
      </c>
      <c r="AC48" s="14">
        <v>1075</v>
      </c>
      <c r="AD48" s="14">
        <v>1151</v>
      </c>
      <c r="AE48" s="14">
        <v>1373</v>
      </c>
      <c r="AF48" s="14">
        <v>1634</v>
      </c>
    </row>
    <row r="49" spans="1:32" x14ac:dyDescent="0.35">
      <c r="A49" s="14" t="s">
        <v>136</v>
      </c>
      <c r="B49" s="14">
        <v>484</v>
      </c>
      <c r="C49" s="14">
        <v>455</v>
      </c>
      <c r="D49" s="14">
        <v>471</v>
      </c>
      <c r="E49" s="14">
        <v>425</v>
      </c>
      <c r="F49" s="14">
        <v>530</v>
      </c>
      <c r="G49" s="14">
        <v>519</v>
      </c>
      <c r="H49" s="14">
        <v>582</v>
      </c>
      <c r="I49" s="14">
        <v>492</v>
      </c>
      <c r="J49" s="14">
        <v>465</v>
      </c>
      <c r="K49" s="14">
        <v>453</v>
      </c>
      <c r="L49" s="14">
        <v>412</v>
      </c>
      <c r="M49" s="14">
        <v>411</v>
      </c>
      <c r="N49" s="14">
        <v>521</v>
      </c>
      <c r="O49" s="14">
        <v>501</v>
      </c>
      <c r="P49" s="14">
        <v>452</v>
      </c>
      <c r="Q49" s="14">
        <v>380</v>
      </c>
      <c r="R49" s="14">
        <v>435</v>
      </c>
      <c r="S49" s="14">
        <v>573</v>
      </c>
      <c r="T49" s="14">
        <v>650</v>
      </c>
      <c r="U49" s="14">
        <v>566</v>
      </c>
      <c r="V49" s="14">
        <v>488</v>
      </c>
      <c r="W49" s="14">
        <v>446</v>
      </c>
      <c r="X49" s="14">
        <v>441</v>
      </c>
      <c r="Y49" s="14">
        <v>449</v>
      </c>
      <c r="Z49" s="14">
        <v>569</v>
      </c>
      <c r="AA49" s="14">
        <v>519</v>
      </c>
      <c r="AB49" s="14">
        <v>451</v>
      </c>
      <c r="AC49" s="14">
        <v>412</v>
      </c>
      <c r="AD49" s="14">
        <v>400</v>
      </c>
      <c r="AE49" s="14">
        <v>459</v>
      </c>
      <c r="AF49" s="14">
        <v>521</v>
      </c>
    </row>
    <row r="50" spans="1:32" x14ac:dyDescent="0.35">
      <c r="A50" s="14" t="s">
        <v>53</v>
      </c>
      <c r="B50" s="14">
        <v>1216</v>
      </c>
      <c r="C50" s="14">
        <v>1291</v>
      </c>
      <c r="D50" s="14">
        <v>1332</v>
      </c>
      <c r="E50" s="14">
        <v>1116</v>
      </c>
      <c r="F50" s="14">
        <v>962</v>
      </c>
      <c r="G50" s="14">
        <v>1118</v>
      </c>
      <c r="H50" s="14">
        <v>1306</v>
      </c>
      <c r="I50" s="14">
        <v>1088</v>
      </c>
      <c r="J50" s="14">
        <v>960</v>
      </c>
      <c r="K50" s="14">
        <v>890</v>
      </c>
      <c r="L50" s="14">
        <v>945</v>
      </c>
      <c r="M50" s="14">
        <v>1208</v>
      </c>
      <c r="N50" s="14">
        <v>1400</v>
      </c>
      <c r="O50" s="14">
        <v>1421</v>
      </c>
      <c r="P50" s="14">
        <v>1254</v>
      </c>
      <c r="Q50" s="14">
        <v>1038</v>
      </c>
      <c r="R50" s="14">
        <v>976</v>
      </c>
      <c r="S50" s="14">
        <v>1099</v>
      </c>
      <c r="T50" s="14">
        <v>1182</v>
      </c>
      <c r="U50" s="14">
        <v>1059</v>
      </c>
      <c r="V50" s="14">
        <v>859</v>
      </c>
      <c r="W50" s="14">
        <v>824</v>
      </c>
      <c r="X50" s="14">
        <v>925</v>
      </c>
      <c r="Y50" s="14">
        <v>1141</v>
      </c>
      <c r="Z50" s="14">
        <v>1260</v>
      </c>
      <c r="AA50" s="14">
        <v>1384</v>
      </c>
      <c r="AB50" s="14">
        <v>1235</v>
      </c>
      <c r="AC50" s="14">
        <v>1063</v>
      </c>
      <c r="AD50" s="14">
        <v>952</v>
      </c>
      <c r="AE50" s="14">
        <v>988</v>
      </c>
      <c r="AF50" s="14">
        <v>959</v>
      </c>
    </row>
    <row r="51" spans="1:32" x14ac:dyDescent="0.35">
      <c r="A51" s="14" t="s">
        <v>137</v>
      </c>
      <c r="B51" s="14">
        <v>735</v>
      </c>
      <c r="C51" s="14">
        <v>616</v>
      </c>
      <c r="D51" s="14">
        <v>636</v>
      </c>
      <c r="E51" s="14">
        <v>546</v>
      </c>
      <c r="F51" s="14">
        <v>792</v>
      </c>
      <c r="G51" s="14">
        <v>628</v>
      </c>
      <c r="H51" s="14">
        <v>701</v>
      </c>
      <c r="I51" s="14">
        <v>600</v>
      </c>
      <c r="J51" s="14">
        <v>561</v>
      </c>
      <c r="K51" s="14">
        <v>538</v>
      </c>
      <c r="L51" s="14">
        <v>500</v>
      </c>
      <c r="M51" s="14">
        <v>546</v>
      </c>
      <c r="N51" s="14">
        <v>704</v>
      </c>
      <c r="O51" s="14">
        <v>678</v>
      </c>
      <c r="P51" s="14">
        <v>602</v>
      </c>
      <c r="Q51" s="14">
        <v>496</v>
      </c>
      <c r="R51" s="14">
        <v>556</v>
      </c>
      <c r="S51" s="14">
        <v>720</v>
      </c>
      <c r="T51" s="14">
        <v>816</v>
      </c>
      <c r="U51" s="14">
        <v>721</v>
      </c>
      <c r="V51" s="14">
        <v>606</v>
      </c>
      <c r="W51" s="14">
        <v>550</v>
      </c>
      <c r="X51" s="14">
        <v>552</v>
      </c>
      <c r="Y51" s="14">
        <v>579</v>
      </c>
      <c r="Z51" s="14">
        <v>799</v>
      </c>
      <c r="AA51" s="14">
        <v>670</v>
      </c>
      <c r="AB51" s="14">
        <v>582</v>
      </c>
      <c r="AC51" s="14">
        <v>537</v>
      </c>
      <c r="AD51" s="14">
        <v>499</v>
      </c>
      <c r="AE51" s="14">
        <v>556</v>
      </c>
      <c r="AF51" s="14">
        <v>659</v>
      </c>
    </row>
    <row r="52" spans="1:32" x14ac:dyDescent="0.35">
      <c r="A52" s="14" t="s">
        <v>54</v>
      </c>
      <c r="B52" s="14">
        <v>25833</v>
      </c>
      <c r="C52" s="14">
        <v>24976</v>
      </c>
      <c r="D52" s="14">
        <v>26681</v>
      </c>
      <c r="E52" s="14">
        <v>22535</v>
      </c>
      <c r="F52" s="14">
        <v>22619</v>
      </c>
      <c r="G52" s="14">
        <v>27338</v>
      </c>
      <c r="H52" s="14">
        <v>31615</v>
      </c>
      <c r="I52" s="14">
        <v>31254</v>
      </c>
      <c r="J52" s="14">
        <v>28718</v>
      </c>
      <c r="K52" s="14">
        <v>29042</v>
      </c>
      <c r="L52" s="14">
        <v>23339</v>
      </c>
      <c r="M52" s="14">
        <v>23087</v>
      </c>
      <c r="N52" s="14">
        <v>28532</v>
      </c>
      <c r="O52" s="14">
        <v>26527</v>
      </c>
      <c r="P52" s="14">
        <v>23025</v>
      </c>
      <c r="Q52" s="14">
        <v>17196</v>
      </c>
      <c r="R52" s="14">
        <v>17136</v>
      </c>
      <c r="S52" s="14">
        <v>21223</v>
      </c>
      <c r="T52" s="14">
        <v>27434</v>
      </c>
      <c r="U52" s="14">
        <v>27235</v>
      </c>
      <c r="V52" s="14">
        <v>25103</v>
      </c>
      <c r="W52" s="14">
        <v>22840</v>
      </c>
      <c r="X52" s="14">
        <v>20104</v>
      </c>
      <c r="Y52" s="14">
        <v>20994</v>
      </c>
      <c r="Z52" s="14">
        <v>24402</v>
      </c>
      <c r="AA52" s="14">
        <v>23575</v>
      </c>
      <c r="AB52" s="14">
        <v>21513</v>
      </c>
      <c r="AC52" s="14">
        <v>18202</v>
      </c>
      <c r="AD52" s="14">
        <v>19483</v>
      </c>
      <c r="AE52" s="14">
        <v>23240</v>
      </c>
      <c r="AF52" s="14">
        <v>27669</v>
      </c>
    </row>
    <row r="53" spans="1:32" x14ac:dyDescent="0.35">
      <c r="A53" s="14" t="s">
        <v>138</v>
      </c>
      <c r="B53" s="14">
        <v>47696</v>
      </c>
      <c r="C53" s="14">
        <v>46115</v>
      </c>
      <c r="D53" s="14">
        <v>49262</v>
      </c>
      <c r="E53" s="14">
        <v>41608</v>
      </c>
      <c r="F53" s="14">
        <v>41763</v>
      </c>
      <c r="G53" s="14">
        <v>50476</v>
      </c>
      <c r="H53" s="14">
        <v>58373</v>
      </c>
      <c r="I53" s="14">
        <v>57706</v>
      </c>
      <c r="J53" s="14">
        <v>53024</v>
      </c>
      <c r="K53" s="14">
        <v>53621</v>
      </c>
      <c r="L53" s="14">
        <v>43092</v>
      </c>
      <c r="M53" s="14">
        <v>42626</v>
      </c>
      <c r="N53" s="14">
        <v>52680</v>
      </c>
      <c r="O53" s="14">
        <v>48977</v>
      </c>
      <c r="P53" s="14">
        <v>42512</v>
      </c>
      <c r="Q53" s="14">
        <v>31750</v>
      </c>
      <c r="R53" s="14">
        <v>31639</v>
      </c>
      <c r="S53" s="14">
        <v>39184</v>
      </c>
      <c r="T53" s="14">
        <v>50652</v>
      </c>
      <c r="U53" s="14">
        <v>50286</v>
      </c>
      <c r="V53" s="14">
        <v>46349</v>
      </c>
      <c r="W53" s="14">
        <v>42170</v>
      </c>
      <c r="X53" s="14">
        <v>37119</v>
      </c>
      <c r="Y53" s="14">
        <v>38763</v>
      </c>
      <c r="Z53" s="14">
        <v>45054</v>
      </c>
      <c r="AA53" s="14">
        <v>43528</v>
      </c>
      <c r="AB53" s="14">
        <v>39720</v>
      </c>
      <c r="AC53" s="14">
        <v>33608</v>
      </c>
      <c r="AD53" s="14">
        <v>35972</v>
      </c>
      <c r="AE53" s="14">
        <v>42909</v>
      </c>
      <c r="AF53" s="14">
        <v>51087</v>
      </c>
    </row>
    <row r="54" spans="1:32" x14ac:dyDescent="0.35">
      <c r="A54" s="14" t="s">
        <v>139</v>
      </c>
      <c r="B54" s="14">
        <v>134053</v>
      </c>
      <c r="C54" s="14">
        <v>129546</v>
      </c>
      <c r="D54" s="14">
        <v>137664</v>
      </c>
      <c r="E54" s="14">
        <v>115948</v>
      </c>
      <c r="F54" s="14">
        <v>116765</v>
      </c>
      <c r="G54" s="14">
        <v>138443</v>
      </c>
      <c r="H54" s="14">
        <v>157153</v>
      </c>
      <c r="I54" s="14">
        <v>150857</v>
      </c>
      <c r="J54" s="14">
        <v>139164</v>
      </c>
      <c r="K54" s="14">
        <v>138895</v>
      </c>
      <c r="L54" s="14">
        <v>116319</v>
      </c>
      <c r="M54" s="14">
        <v>116628</v>
      </c>
      <c r="N54" s="14">
        <v>144637</v>
      </c>
      <c r="O54" s="14">
        <v>134077</v>
      </c>
      <c r="P54" s="14">
        <v>117430</v>
      </c>
      <c r="Q54" s="14">
        <v>88478</v>
      </c>
      <c r="R54" s="14">
        <v>91408</v>
      </c>
      <c r="S54" s="14">
        <v>110148</v>
      </c>
      <c r="T54" s="14">
        <v>138412</v>
      </c>
      <c r="U54" s="14">
        <v>134960</v>
      </c>
      <c r="V54" s="14">
        <v>122585</v>
      </c>
      <c r="W54" s="14">
        <v>113343</v>
      </c>
      <c r="X54" s="14">
        <v>103055</v>
      </c>
      <c r="Y54" s="14">
        <v>107796</v>
      </c>
      <c r="Z54" s="14">
        <v>126861</v>
      </c>
      <c r="AA54" s="14">
        <v>123061</v>
      </c>
      <c r="AB54" s="14">
        <v>112010</v>
      </c>
      <c r="AC54" s="14">
        <v>95496</v>
      </c>
      <c r="AD54" s="14">
        <v>97419</v>
      </c>
      <c r="AE54" s="14">
        <v>114857</v>
      </c>
      <c r="AF54" s="14">
        <v>133587</v>
      </c>
    </row>
    <row r="55" spans="1:32" x14ac:dyDescent="0.35">
      <c r="A55" s="14" t="s">
        <v>140</v>
      </c>
      <c r="B55" s="14">
        <v>111251</v>
      </c>
      <c r="C55" s="14">
        <v>106643</v>
      </c>
      <c r="D55" s="14">
        <v>114258</v>
      </c>
      <c r="E55" s="14">
        <v>95053</v>
      </c>
      <c r="F55" s="14">
        <v>95307</v>
      </c>
      <c r="G55" s="14">
        <v>114512</v>
      </c>
      <c r="H55" s="14">
        <v>129028</v>
      </c>
      <c r="I55" s="14">
        <v>126612</v>
      </c>
      <c r="J55" s="14">
        <v>116518</v>
      </c>
      <c r="K55" s="14">
        <v>116041</v>
      </c>
      <c r="L55" s="14">
        <v>96577</v>
      </c>
      <c r="M55" s="14">
        <v>96185</v>
      </c>
      <c r="N55" s="14">
        <v>119363</v>
      </c>
      <c r="O55" s="14">
        <v>108326</v>
      </c>
      <c r="P55" s="14">
        <v>95119</v>
      </c>
      <c r="Q55" s="14">
        <v>69782</v>
      </c>
      <c r="R55" s="14">
        <v>70630</v>
      </c>
      <c r="S55" s="14">
        <v>86053</v>
      </c>
      <c r="T55" s="14">
        <v>107913</v>
      </c>
      <c r="U55" s="14">
        <v>108502</v>
      </c>
      <c r="V55" s="14">
        <v>98430</v>
      </c>
      <c r="W55" s="14">
        <v>91876</v>
      </c>
      <c r="X55" s="14">
        <v>82264</v>
      </c>
      <c r="Y55" s="14">
        <v>86219</v>
      </c>
      <c r="Z55" s="14">
        <v>101230</v>
      </c>
      <c r="AA55" s="14">
        <v>97504</v>
      </c>
      <c r="AB55" s="14">
        <v>90018</v>
      </c>
      <c r="AC55" s="14">
        <v>76063</v>
      </c>
      <c r="AD55" s="14">
        <v>77821</v>
      </c>
      <c r="AE55" s="14">
        <v>92825</v>
      </c>
      <c r="AF55" s="14">
        <v>107906</v>
      </c>
    </row>
    <row r="56" spans="1:32" x14ac:dyDescent="0.35">
      <c r="A56" s="14" t="s">
        <v>141</v>
      </c>
      <c r="B56" s="14">
        <v>694</v>
      </c>
      <c r="C56" s="14">
        <v>717</v>
      </c>
      <c r="D56" s="14">
        <v>742</v>
      </c>
      <c r="E56" s="14">
        <v>668</v>
      </c>
      <c r="F56" s="14">
        <v>622</v>
      </c>
      <c r="G56" s="14">
        <v>650</v>
      </c>
      <c r="H56" s="14">
        <v>749</v>
      </c>
      <c r="I56" s="14">
        <v>640</v>
      </c>
      <c r="J56" s="14">
        <v>594</v>
      </c>
      <c r="K56" s="14">
        <v>553</v>
      </c>
      <c r="L56" s="14">
        <v>536</v>
      </c>
      <c r="M56" s="14">
        <v>625</v>
      </c>
      <c r="N56" s="14">
        <v>717</v>
      </c>
      <c r="O56" s="14">
        <v>746</v>
      </c>
      <c r="P56" s="14">
        <v>659</v>
      </c>
      <c r="Q56" s="14">
        <v>563</v>
      </c>
      <c r="R56" s="14">
        <v>548</v>
      </c>
      <c r="S56" s="14">
        <v>586</v>
      </c>
      <c r="T56" s="14">
        <v>664</v>
      </c>
      <c r="U56" s="14">
        <v>626</v>
      </c>
      <c r="V56" s="14">
        <v>538</v>
      </c>
      <c r="W56" s="14">
        <v>508</v>
      </c>
      <c r="X56" s="14">
        <v>533</v>
      </c>
      <c r="Y56" s="14">
        <v>619</v>
      </c>
      <c r="Z56" s="14">
        <v>651</v>
      </c>
      <c r="AA56" s="14">
        <v>705</v>
      </c>
      <c r="AB56" s="14">
        <v>618</v>
      </c>
      <c r="AC56" s="14">
        <v>564</v>
      </c>
      <c r="AD56" s="14">
        <v>487</v>
      </c>
      <c r="AE56" s="14">
        <v>509</v>
      </c>
      <c r="AF56" s="14">
        <v>513</v>
      </c>
    </row>
    <row r="57" spans="1:32" x14ac:dyDescent="0.35">
      <c r="A57" s="14" t="s">
        <v>142</v>
      </c>
      <c r="B57" s="14">
        <v>79</v>
      </c>
      <c r="C57" s="14">
        <v>70</v>
      </c>
      <c r="D57" s="14">
        <v>73</v>
      </c>
      <c r="E57" s="14">
        <v>61</v>
      </c>
      <c r="F57" s="14">
        <v>78</v>
      </c>
      <c r="G57" s="14">
        <v>72</v>
      </c>
      <c r="H57" s="14">
        <v>82</v>
      </c>
      <c r="I57" s="14">
        <v>71</v>
      </c>
      <c r="J57" s="14">
        <v>66</v>
      </c>
      <c r="K57" s="14">
        <v>64</v>
      </c>
      <c r="L57" s="14">
        <v>59</v>
      </c>
      <c r="M57" s="14">
        <v>62</v>
      </c>
      <c r="N57" s="14">
        <v>82</v>
      </c>
      <c r="O57" s="14">
        <v>80</v>
      </c>
      <c r="P57" s="14">
        <v>71</v>
      </c>
      <c r="Q57" s="14">
        <v>58</v>
      </c>
      <c r="R57" s="14">
        <v>61</v>
      </c>
      <c r="S57" s="14">
        <v>75</v>
      </c>
      <c r="T57" s="14">
        <v>86</v>
      </c>
      <c r="U57" s="14">
        <v>79</v>
      </c>
      <c r="V57" s="14">
        <v>68</v>
      </c>
      <c r="W57" s="14">
        <v>61</v>
      </c>
      <c r="X57" s="14">
        <v>64</v>
      </c>
      <c r="Y57" s="14">
        <v>68</v>
      </c>
      <c r="Z57" s="14">
        <v>89</v>
      </c>
      <c r="AA57" s="14">
        <v>82</v>
      </c>
      <c r="AB57" s="14">
        <v>72</v>
      </c>
      <c r="AC57" s="14">
        <v>63</v>
      </c>
      <c r="AD57" s="14">
        <v>58</v>
      </c>
      <c r="AE57" s="14">
        <v>66</v>
      </c>
      <c r="AF57" s="14">
        <v>71</v>
      </c>
    </row>
    <row r="58" spans="1:32" x14ac:dyDescent="0.35">
      <c r="A58" s="14" t="s">
        <v>143</v>
      </c>
      <c r="B58" s="14">
        <v>669</v>
      </c>
      <c r="C58" s="14">
        <v>630</v>
      </c>
      <c r="D58" s="14">
        <v>652</v>
      </c>
      <c r="E58" s="14">
        <v>588</v>
      </c>
      <c r="F58" s="14">
        <v>733</v>
      </c>
      <c r="G58" s="14">
        <v>719</v>
      </c>
      <c r="H58" s="14">
        <v>805</v>
      </c>
      <c r="I58" s="14">
        <v>681</v>
      </c>
      <c r="J58" s="14">
        <v>644</v>
      </c>
      <c r="K58" s="14">
        <v>626</v>
      </c>
      <c r="L58" s="14">
        <v>570</v>
      </c>
      <c r="M58" s="14">
        <v>569</v>
      </c>
      <c r="N58" s="14">
        <v>721</v>
      </c>
      <c r="O58" s="14">
        <v>694</v>
      </c>
      <c r="P58" s="14">
        <v>626</v>
      </c>
      <c r="Q58" s="14">
        <v>526</v>
      </c>
      <c r="R58" s="14">
        <v>602</v>
      </c>
      <c r="S58" s="14">
        <v>793</v>
      </c>
      <c r="T58" s="14">
        <v>899</v>
      </c>
      <c r="U58" s="14">
        <v>784</v>
      </c>
      <c r="V58" s="14">
        <v>676</v>
      </c>
      <c r="W58" s="14">
        <v>618</v>
      </c>
      <c r="X58" s="14">
        <v>611</v>
      </c>
      <c r="Y58" s="14">
        <v>622</v>
      </c>
      <c r="Z58" s="14">
        <v>788</v>
      </c>
      <c r="AA58" s="14">
        <v>718</v>
      </c>
      <c r="AB58" s="14">
        <v>623</v>
      </c>
      <c r="AC58" s="14">
        <v>570</v>
      </c>
      <c r="AD58" s="14">
        <v>553</v>
      </c>
      <c r="AE58" s="14">
        <v>636</v>
      </c>
      <c r="AF58" s="14">
        <v>721</v>
      </c>
    </row>
    <row r="59" spans="1:32" x14ac:dyDescent="0.35">
      <c r="A59" s="14" t="s">
        <v>144</v>
      </c>
      <c r="B59" s="14">
        <v>748</v>
      </c>
      <c r="C59" s="14">
        <v>700</v>
      </c>
      <c r="D59" s="14">
        <v>725</v>
      </c>
      <c r="E59" s="14">
        <v>649</v>
      </c>
      <c r="F59" s="14">
        <v>811</v>
      </c>
      <c r="G59" s="14">
        <v>791</v>
      </c>
      <c r="H59" s="14">
        <v>887</v>
      </c>
      <c r="I59" s="14">
        <v>752</v>
      </c>
      <c r="J59" s="14">
        <v>710</v>
      </c>
      <c r="K59" s="14">
        <v>690</v>
      </c>
      <c r="L59" s="14">
        <v>629</v>
      </c>
      <c r="M59" s="14">
        <v>631</v>
      </c>
      <c r="N59" s="14">
        <v>803</v>
      </c>
      <c r="O59" s="14">
        <v>774</v>
      </c>
      <c r="P59" s="14">
        <v>697</v>
      </c>
      <c r="Q59" s="14">
        <v>584</v>
      </c>
      <c r="R59" s="14">
        <v>663</v>
      </c>
      <c r="S59" s="14">
        <v>868</v>
      </c>
      <c r="T59" s="14">
        <v>985</v>
      </c>
      <c r="U59" s="14">
        <v>863</v>
      </c>
      <c r="V59" s="14">
        <v>744</v>
      </c>
      <c r="W59" s="14">
        <v>679</v>
      </c>
      <c r="X59" s="14">
        <v>675</v>
      </c>
      <c r="Y59" s="14">
        <v>690</v>
      </c>
      <c r="Z59" s="14">
        <v>877</v>
      </c>
      <c r="AA59" s="14">
        <v>800</v>
      </c>
      <c r="AB59" s="14">
        <v>695</v>
      </c>
      <c r="AC59" s="14">
        <v>633</v>
      </c>
      <c r="AD59" s="14">
        <v>611</v>
      </c>
      <c r="AE59" s="14">
        <v>702</v>
      </c>
      <c r="AF59" s="14">
        <v>792</v>
      </c>
    </row>
    <row r="60" spans="1:32" x14ac:dyDescent="0.35">
      <c r="A60" s="14" t="s">
        <v>56</v>
      </c>
      <c r="B60" s="14">
        <v>1204</v>
      </c>
      <c r="C60" s="14">
        <v>1163</v>
      </c>
      <c r="D60" s="14">
        <v>1253</v>
      </c>
      <c r="E60" s="14">
        <v>1037</v>
      </c>
      <c r="F60" s="14">
        <v>1026</v>
      </c>
      <c r="G60" s="14">
        <v>1197</v>
      </c>
      <c r="H60" s="14">
        <v>1361</v>
      </c>
      <c r="I60" s="14">
        <v>1328</v>
      </c>
      <c r="J60" s="14">
        <v>1208</v>
      </c>
      <c r="K60" s="14">
        <v>1193</v>
      </c>
      <c r="L60" s="14">
        <v>1014</v>
      </c>
      <c r="M60" s="14">
        <v>1033</v>
      </c>
      <c r="N60" s="14">
        <v>1261</v>
      </c>
      <c r="O60" s="14">
        <v>1132</v>
      </c>
      <c r="P60" s="14">
        <v>1015</v>
      </c>
      <c r="Q60" s="14">
        <v>738</v>
      </c>
      <c r="R60" s="14">
        <v>748</v>
      </c>
      <c r="S60" s="14">
        <v>889</v>
      </c>
      <c r="T60" s="14">
        <v>1106</v>
      </c>
      <c r="U60" s="14">
        <v>1110</v>
      </c>
      <c r="V60" s="14">
        <v>981</v>
      </c>
      <c r="W60" s="14">
        <v>965</v>
      </c>
      <c r="X60" s="14">
        <v>853</v>
      </c>
      <c r="Y60" s="14">
        <v>897</v>
      </c>
      <c r="Z60" s="14">
        <v>1041</v>
      </c>
      <c r="AA60" s="14">
        <v>996</v>
      </c>
      <c r="AB60" s="14">
        <v>934</v>
      </c>
      <c r="AC60" s="14">
        <v>796</v>
      </c>
      <c r="AD60" s="14">
        <v>786</v>
      </c>
      <c r="AE60" s="14">
        <v>937</v>
      </c>
      <c r="AF60" s="14">
        <v>1077</v>
      </c>
    </row>
    <row r="61" spans="1:32" x14ac:dyDescent="0.35">
      <c r="A61" s="14" t="s">
        <v>145</v>
      </c>
      <c r="B61" s="14">
        <v>2797</v>
      </c>
      <c r="C61" s="14">
        <v>2346</v>
      </c>
      <c r="D61" s="14">
        <v>2421</v>
      </c>
      <c r="E61" s="14">
        <v>2077</v>
      </c>
      <c r="F61" s="14">
        <v>3016</v>
      </c>
      <c r="G61" s="14">
        <v>2391</v>
      </c>
      <c r="H61" s="14">
        <v>2668</v>
      </c>
      <c r="I61" s="14">
        <v>2283</v>
      </c>
      <c r="J61" s="14">
        <v>2134</v>
      </c>
      <c r="K61" s="14">
        <v>2047</v>
      </c>
      <c r="L61" s="14">
        <v>1904</v>
      </c>
      <c r="M61" s="14">
        <v>2080</v>
      </c>
      <c r="N61" s="14">
        <v>2682</v>
      </c>
      <c r="O61" s="14">
        <v>2583</v>
      </c>
      <c r="P61" s="14">
        <v>2293</v>
      </c>
      <c r="Q61" s="14">
        <v>1887</v>
      </c>
      <c r="R61" s="14">
        <v>2117</v>
      </c>
      <c r="S61" s="14">
        <v>2741</v>
      </c>
      <c r="T61" s="14">
        <v>3108</v>
      </c>
      <c r="U61" s="14">
        <v>2743</v>
      </c>
      <c r="V61" s="14">
        <v>2308</v>
      </c>
      <c r="W61" s="14">
        <v>2093</v>
      </c>
      <c r="X61" s="14">
        <v>2102</v>
      </c>
      <c r="Y61" s="14">
        <v>2204</v>
      </c>
      <c r="Z61" s="14">
        <v>3040</v>
      </c>
      <c r="AA61" s="14">
        <v>2552</v>
      </c>
      <c r="AB61" s="14">
        <v>2216</v>
      </c>
      <c r="AC61" s="14">
        <v>2045</v>
      </c>
      <c r="AD61" s="14">
        <v>1901</v>
      </c>
      <c r="AE61" s="14">
        <v>2115</v>
      </c>
      <c r="AF61" s="14">
        <v>2510</v>
      </c>
    </row>
    <row r="62" spans="1:32" x14ac:dyDescent="0.35">
      <c r="A62" s="14" t="s">
        <v>57</v>
      </c>
      <c r="B62" s="14">
        <v>1392</v>
      </c>
      <c r="C62" s="14">
        <v>1503</v>
      </c>
      <c r="D62" s="14">
        <v>1551</v>
      </c>
      <c r="E62" s="14">
        <v>1370</v>
      </c>
      <c r="F62" s="14">
        <v>961</v>
      </c>
      <c r="G62" s="14">
        <v>984</v>
      </c>
      <c r="H62" s="14">
        <v>1037</v>
      </c>
      <c r="I62" s="14">
        <v>894</v>
      </c>
      <c r="J62" s="14">
        <v>811</v>
      </c>
      <c r="K62" s="14">
        <v>827</v>
      </c>
      <c r="L62" s="14">
        <v>1029</v>
      </c>
      <c r="M62" s="14">
        <v>1383</v>
      </c>
      <c r="N62" s="14">
        <v>1648</v>
      </c>
      <c r="O62" s="14">
        <v>1697</v>
      </c>
      <c r="P62" s="14">
        <v>1556</v>
      </c>
      <c r="Q62" s="14">
        <v>1224</v>
      </c>
      <c r="R62" s="14">
        <v>952</v>
      </c>
      <c r="S62" s="14">
        <v>957</v>
      </c>
      <c r="T62" s="14">
        <v>1018</v>
      </c>
      <c r="U62" s="14">
        <v>957</v>
      </c>
      <c r="V62" s="14">
        <v>795</v>
      </c>
      <c r="W62" s="14">
        <v>769</v>
      </c>
      <c r="X62" s="14">
        <v>1075</v>
      </c>
      <c r="Y62" s="14">
        <v>1442</v>
      </c>
      <c r="Z62" s="14">
        <v>1581</v>
      </c>
      <c r="AA62" s="14">
        <v>1741</v>
      </c>
      <c r="AB62" s="14">
        <v>1583</v>
      </c>
      <c r="AC62" s="14">
        <v>1432</v>
      </c>
      <c r="AD62" s="14">
        <v>1034</v>
      </c>
      <c r="AE62" s="14">
        <v>969</v>
      </c>
      <c r="AF62" s="14">
        <v>904</v>
      </c>
    </row>
    <row r="63" spans="1:32" x14ac:dyDescent="0.35">
      <c r="A63" s="14" t="s">
        <v>146</v>
      </c>
      <c r="B63" s="14">
        <v>1216</v>
      </c>
      <c r="C63" s="14">
        <v>1291</v>
      </c>
      <c r="D63" s="14">
        <v>1332</v>
      </c>
      <c r="E63" s="14">
        <v>1116</v>
      </c>
      <c r="F63" s="14">
        <v>962</v>
      </c>
      <c r="G63" s="14">
        <v>1118</v>
      </c>
      <c r="H63" s="14">
        <v>1306</v>
      </c>
      <c r="I63" s="14">
        <v>1088</v>
      </c>
      <c r="J63" s="14">
        <v>960</v>
      </c>
      <c r="K63" s="14">
        <v>890</v>
      </c>
      <c r="L63" s="14">
        <v>945</v>
      </c>
      <c r="M63" s="14">
        <v>1208</v>
      </c>
      <c r="N63" s="14">
        <v>1400</v>
      </c>
      <c r="O63" s="14">
        <v>1421</v>
      </c>
      <c r="P63" s="14">
        <v>1254</v>
      </c>
      <c r="Q63" s="14">
        <v>1038</v>
      </c>
      <c r="R63" s="14">
        <v>976</v>
      </c>
      <c r="S63" s="14">
        <v>1099</v>
      </c>
      <c r="T63" s="14">
        <v>1182</v>
      </c>
      <c r="U63" s="14">
        <v>1059</v>
      </c>
      <c r="V63" s="14">
        <v>859</v>
      </c>
      <c r="W63" s="14">
        <v>824</v>
      </c>
      <c r="X63" s="14">
        <v>925</v>
      </c>
      <c r="Y63" s="14">
        <v>1141</v>
      </c>
      <c r="Z63" s="14">
        <v>1260</v>
      </c>
      <c r="AA63" s="14">
        <v>1384</v>
      </c>
      <c r="AB63" s="14">
        <v>1235</v>
      </c>
      <c r="AC63" s="14">
        <v>1063</v>
      </c>
      <c r="AD63" s="14">
        <v>952</v>
      </c>
      <c r="AE63" s="14">
        <v>988</v>
      </c>
      <c r="AF63" s="14">
        <v>959</v>
      </c>
    </row>
    <row r="64" spans="1:32" x14ac:dyDescent="0.35">
      <c r="A64" s="14" t="s">
        <v>147</v>
      </c>
      <c r="B64" s="14">
        <v>1182</v>
      </c>
      <c r="C64" s="14">
        <v>1110</v>
      </c>
      <c r="D64" s="14">
        <v>1195</v>
      </c>
      <c r="E64" s="14">
        <v>1004</v>
      </c>
      <c r="F64" s="14">
        <v>1025</v>
      </c>
      <c r="G64" s="14">
        <v>1257</v>
      </c>
      <c r="H64" s="14">
        <v>1363</v>
      </c>
      <c r="I64" s="14">
        <v>1333</v>
      </c>
      <c r="J64" s="14">
        <v>1242</v>
      </c>
      <c r="K64" s="14">
        <v>1221</v>
      </c>
      <c r="L64" s="14">
        <v>1046</v>
      </c>
      <c r="M64" s="14">
        <v>997</v>
      </c>
      <c r="N64" s="14">
        <v>1239</v>
      </c>
      <c r="O64" s="14">
        <v>1090</v>
      </c>
      <c r="P64" s="14">
        <v>972</v>
      </c>
      <c r="Q64" s="14">
        <v>715</v>
      </c>
      <c r="R64" s="14">
        <v>757</v>
      </c>
      <c r="S64" s="14">
        <v>921</v>
      </c>
      <c r="T64" s="14">
        <v>1106</v>
      </c>
      <c r="U64" s="14">
        <v>1151</v>
      </c>
      <c r="V64" s="14">
        <v>1037</v>
      </c>
      <c r="W64" s="14">
        <v>966</v>
      </c>
      <c r="X64" s="14">
        <v>890</v>
      </c>
      <c r="Y64" s="14">
        <v>906</v>
      </c>
      <c r="Z64" s="14">
        <v>1055</v>
      </c>
      <c r="AA64" s="14">
        <v>1018</v>
      </c>
      <c r="AB64" s="14">
        <v>953</v>
      </c>
      <c r="AC64" s="14">
        <v>819</v>
      </c>
      <c r="AD64" s="14">
        <v>822</v>
      </c>
      <c r="AE64" s="14">
        <v>986</v>
      </c>
      <c r="AF64" s="14">
        <v>1119</v>
      </c>
    </row>
    <row r="65" spans="1:32" x14ac:dyDescent="0.35">
      <c r="A65" s="14" t="s">
        <v>148</v>
      </c>
      <c r="B65" s="14">
        <v>576</v>
      </c>
      <c r="C65" s="14">
        <v>540</v>
      </c>
      <c r="D65" s="14">
        <v>582</v>
      </c>
      <c r="E65" s="14">
        <v>489</v>
      </c>
      <c r="F65" s="14">
        <v>499</v>
      </c>
      <c r="G65" s="14">
        <v>612</v>
      </c>
      <c r="H65" s="14">
        <v>664</v>
      </c>
      <c r="I65" s="14">
        <v>649</v>
      </c>
      <c r="J65" s="14">
        <v>605</v>
      </c>
      <c r="K65" s="14">
        <v>594</v>
      </c>
      <c r="L65" s="14">
        <v>509</v>
      </c>
      <c r="M65" s="14">
        <v>485</v>
      </c>
      <c r="N65" s="14">
        <v>603</v>
      </c>
      <c r="O65" s="14">
        <v>531</v>
      </c>
      <c r="P65" s="14">
        <v>473</v>
      </c>
      <c r="Q65" s="14">
        <v>348</v>
      </c>
      <c r="R65" s="14">
        <v>369</v>
      </c>
      <c r="S65" s="14">
        <v>448</v>
      </c>
      <c r="T65" s="14">
        <v>539</v>
      </c>
      <c r="U65" s="14">
        <v>560</v>
      </c>
      <c r="V65" s="14">
        <v>505</v>
      </c>
      <c r="W65" s="14">
        <v>470</v>
      </c>
      <c r="X65" s="14">
        <v>433</v>
      </c>
      <c r="Y65" s="14">
        <v>441</v>
      </c>
      <c r="Z65" s="14">
        <v>513</v>
      </c>
      <c r="AA65" s="14">
        <v>495</v>
      </c>
      <c r="AB65" s="14">
        <v>464</v>
      </c>
      <c r="AC65" s="14">
        <v>398</v>
      </c>
      <c r="AD65" s="14">
        <v>400</v>
      </c>
      <c r="AE65" s="14">
        <v>480</v>
      </c>
      <c r="AF65" s="14">
        <v>545</v>
      </c>
    </row>
    <row r="66" spans="1:32" x14ac:dyDescent="0.35">
      <c r="A66" s="14" t="s">
        <v>149</v>
      </c>
      <c r="B66" s="14">
        <v>707</v>
      </c>
      <c r="C66" s="14">
        <v>703</v>
      </c>
      <c r="D66" s="14">
        <v>709</v>
      </c>
      <c r="E66" s="14">
        <v>627</v>
      </c>
      <c r="F66" s="14">
        <v>613</v>
      </c>
      <c r="G66" s="14">
        <v>674</v>
      </c>
      <c r="H66" s="14">
        <v>792</v>
      </c>
      <c r="I66" s="14">
        <v>660</v>
      </c>
      <c r="J66" s="14">
        <v>620</v>
      </c>
      <c r="K66" s="14">
        <v>602</v>
      </c>
      <c r="L66" s="14">
        <v>563</v>
      </c>
      <c r="M66" s="14">
        <v>631</v>
      </c>
      <c r="N66" s="14">
        <v>768</v>
      </c>
      <c r="O66" s="14">
        <v>765</v>
      </c>
      <c r="P66" s="14">
        <v>681</v>
      </c>
      <c r="Q66" s="14">
        <v>570</v>
      </c>
      <c r="R66" s="14">
        <v>592</v>
      </c>
      <c r="S66" s="14">
        <v>672</v>
      </c>
      <c r="T66" s="14">
        <v>829</v>
      </c>
      <c r="U66" s="14">
        <v>725</v>
      </c>
      <c r="V66" s="14">
        <v>633</v>
      </c>
      <c r="W66" s="14">
        <v>583</v>
      </c>
      <c r="X66" s="14">
        <v>600</v>
      </c>
      <c r="Y66" s="14">
        <v>667</v>
      </c>
      <c r="Z66" s="14">
        <v>768</v>
      </c>
      <c r="AA66" s="14">
        <v>764</v>
      </c>
      <c r="AB66" s="14">
        <v>678</v>
      </c>
      <c r="AC66" s="14">
        <v>587</v>
      </c>
      <c r="AD66" s="14">
        <v>555</v>
      </c>
      <c r="AE66" s="14">
        <v>608</v>
      </c>
      <c r="AF66" s="14">
        <v>737</v>
      </c>
    </row>
    <row r="67" spans="1:32" x14ac:dyDescent="0.35">
      <c r="A67" s="14" t="s">
        <v>58</v>
      </c>
      <c r="B67" s="14">
        <v>3719</v>
      </c>
      <c r="C67" s="14">
        <v>3698</v>
      </c>
      <c r="D67" s="14">
        <v>3726</v>
      </c>
      <c r="E67" s="14">
        <v>3295</v>
      </c>
      <c r="F67" s="14">
        <v>3223</v>
      </c>
      <c r="G67" s="14">
        <v>3544</v>
      </c>
      <c r="H67" s="14">
        <v>4166</v>
      </c>
      <c r="I67" s="14">
        <v>3469</v>
      </c>
      <c r="J67" s="14">
        <v>3260</v>
      </c>
      <c r="K67" s="14">
        <v>3167</v>
      </c>
      <c r="L67" s="14">
        <v>2963</v>
      </c>
      <c r="M67" s="14">
        <v>3318</v>
      </c>
      <c r="N67" s="14">
        <v>4036</v>
      </c>
      <c r="O67" s="14">
        <v>4025</v>
      </c>
      <c r="P67" s="14">
        <v>3581</v>
      </c>
      <c r="Q67" s="14">
        <v>2997</v>
      </c>
      <c r="R67" s="14">
        <v>3115</v>
      </c>
      <c r="S67" s="14">
        <v>3531</v>
      </c>
      <c r="T67" s="14">
        <v>4357</v>
      </c>
      <c r="U67" s="14">
        <v>3811</v>
      </c>
      <c r="V67" s="14">
        <v>3328</v>
      </c>
      <c r="W67" s="14">
        <v>3064</v>
      </c>
      <c r="X67" s="14">
        <v>3155</v>
      </c>
      <c r="Y67" s="14">
        <v>3509</v>
      </c>
      <c r="Z67" s="14">
        <v>4039</v>
      </c>
      <c r="AA67" s="14">
        <v>4019</v>
      </c>
      <c r="AB67" s="14">
        <v>3566</v>
      </c>
      <c r="AC67" s="14">
        <v>3089</v>
      </c>
      <c r="AD67" s="14">
        <v>2919</v>
      </c>
      <c r="AE67" s="14">
        <v>3198</v>
      </c>
      <c r="AF67" s="14">
        <v>3874</v>
      </c>
    </row>
    <row r="68" spans="1:32" x14ac:dyDescent="0.35">
      <c r="A68" s="14" t="s">
        <v>150</v>
      </c>
      <c r="B68" s="14">
        <v>11056</v>
      </c>
      <c r="C68" s="14">
        <v>10996</v>
      </c>
      <c r="D68" s="14">
        <v>11078</v>
      </c>
      <c r="E68" s="14">
        <v>9797</v>
      </c>
      <c r="F68" s="14">
        <v>9582</v>
      </c>
      <c r="G68" s="14">
        <v>10538</v>
      </c>
      <c r="H68" s="14">
        <v>12387</v>
      </c>
      <c r="I68" s="14">
        <v>10313</v>
      </c>
      <c r="J68" s="14">
        <v>9692</v>
      </c>
      <c r="K68" s="14">
        <v>9415</v>
      </c>
      <c r="L68" s="14">
        <v>8809</v>
      </c>
      <c r="M68" s="14">
        <v>9864</v>
      </c>
      <c r="N68" s="14">
        <v>12000</v>
      </c>
      <c r="O68" s="14">
        <v>11967</v>
      </c>
      <c r="P68" s="14">
        <v>10647</v>
      </c>
      <c r="Q68" s="14">
        <v>8910</v>
      </c>
      <c r="R68" s="14">
        <v>9261</v>
      </c>
      <c r="S68" s="14">
        <v>10499</v>
      </c>
      <c r="T68" s="14">
        <v>12954</v>
      </c>
      <c r="U68" s="14">
        <v>11331</v>
      </c>
      <c r="V68" s="14">
        <v>9893</v>
      </c>
      <c r="W68" s="14">
        <v>9111</v>
      </c>
      <c r="X68" s="14">
        <v>9381</v>
      </c>
      <c r="Y68" s="14">
        <v>10434</v>
      </c>
      <c r="Z68" s="14">
        <v>12007</v>
      </c>
      <c r="AA68" s="14">
        <v>11949</v>
      </c>
      <c r="AB68" s="14">
        <v>10603</v>
      </c>
      <c r="AC68" s="14">
        <v>9183</v>
      </c>
      <c r="AD68" s="14">
        <v>8679</v>
      </c>
      <c r="AE68" s="14">
        <v>9508</v>
      </c>
      <c r="AF68" s="14">
        <v>11517</v>
      </c>
    </row>
    <row r="69" spans="1:32" x14ac:dyDescent="0.35">
      <c r="A69" s="14" t="s">
        <v>151</v>
      </c>
      <c r="B69" s="14">
        <v>424</v>
      </c>
      <c r="C69" s="14">
        <v>436</v>
      </c>
      <c r="D69" s="14">
        <v>452</v>
      </c>
      <c r="E69" s="14">
        <v>405</v>
      </c>
      <c r="F69" s="14">
        <v>415</v>
      </c>
      <c r="G69" s="14">
        <v>486</v>
      </c>
      <c r="H69" s="14">
        <v>555</v>
      </c>
      <c r="I69" s="14">
        <v>471</v>
      </c>
      <c r="J69" s="14">
        <v>437</v>
      </c>
      <c r="K69" s="14">
        <v>429</v>
      </c>
      <c r="L69" s="14">
        <v>403</v>
      </c>
      <c r="M69" s="14">
        <v>405</v>
      </c>
      <c r="N69" s="14">
        <v>491</v>
      </c>
      <c r="O69" s="14">
        <v>465</v>
      </c>
      <c r="P69" s="14">
        <v>415</v>
      </c>
      <c r="Q69" s="14">
        <v>349</v>
      </c>
      <c r="R69" s="14">
        <v>400</v>
      </c>
      <c r="S69" s="14">
        <v>466</v>
      </c>
      <c r="T69" s="14">
        <v>587</v>
      </c>
      <c r="U69" s="14">
        <v>518</v>
      </c>
      <c r="V69" s="14">
        <v>443</v>
      </c>
      <c r="W69" s="14">
        <v>409</v>
      </c>
      <c r="X69" s="14">
        <v>420</v>
      </c>
      <c r="Y69" s="14">
        <v>439</v>
      </c>
      <c r="Z69" s="14">
        <v>494</v>
      </c>
      <c r="AA69" s="14">
        <v>498</v>
      </c>
      <c r="AB69" s="14">
        <v>437</v>
      </c>
      <c r="AC69" s="14">
        <v>386</v>
      </c>
      <c r="AD69" s="14">
        <v>377</v>
      </c>
      <c r="AE69" s="14">
        <v>431</v>
      </c>
      <c r="AF69" s="14">
        <v>470</v>
      </c>
    </row>
    <row r="70" spans="1:32" x14ac:dyDescent="0.35">
      <c r="A70" s="14" t="s">
        <v>152</v>
      </c>
      <c r="B70" s="14">
        <v>606</v>
      </c>
      <c r="C70" s="14">
        <v>586</v>
      </c>
      <c r="D70" s="14">
        <v>626</v>
      </c>
      <c r="E70" s="14">
        <v>529</v>
      </c>
      <c r="F70" s="14">
        <v>530</v>
      </c>
      <c r="G70" s="14">
        <v>641</v>
      </c>
      <c r="H70" s="14">
        <v>741</v>
      </c>
      <c r="I70" s="14">
        <v>733</v>
      </c>
      <c r="J70" s="14">
        <v>674</v>
      </c>
      <c r="K70" s="14">
        <v>681</v>
      </c>
      <c r="L70" s="14">
        <v>547</v>
      </c>
      <c r="M70" s="14">
        <v>541</v>
      </c>
      <c r="N70" s="14">
        <v>669</v>
      </c>
      <c r="O70" s="14">
        <v>622</v>
      </c>
      <c r="P70" s="14">
        <v>540</v>
      </c>
      <c r="Q70" s="14">
        <v>403</v>
      </c>
      <c r="R70" s="14">
        <v>402</v>
      </c>
      <c r="S70" s="14">
        <v>498</v>
      </c>
      <c r="T70" s="14">
        <v>643</v>
      </c>
      <c r="U70" s="14">
        <v>639</v>
      </c>
      <c r="V70" s="14">
        <v>589</v>
      </c>
      <c r="W70" s="14">
        <v>536</v>
      </c>
      <c r="X70" s="14">
        <v>472</v>
      </c>
      <c r="Y70" s="14">
        <v>492</v>
      </c>
      <c r="Z70" s="14">
        <v>572</v>
      </c>
      <c r="AA70" s="14">
        <v>553</v>
      </c>
      <c r="AB70" s="14">
        <v>505</v>
      </c>
      <c r="AC70" s="14">
        <v>427</v>
      </c>
      <c r="AD70" s="14">
        <v>457</v>
      </c>
      <c r="AE70" s="14">
        <v>545</v>
      </c>
      <c r="AF70" s="14">
        <v>649</v>
      </c>
    </row>
    <row r="71" spans="1:32" x14ac:dyDescent="0.35">
      <c r="A71" s="14" t="s">
        <v>59</v>
      </c>
      <c r="B71" s="14">
        <v>11056</v>
      </c>
      <c r="C71" s="14">
        <v>10996</v>
      </c>
      <c r="D71" s="14">
        <v>11078</v>
      </c>
      <c r="E71" s="14">
        <v>9797</v>
      </c>
      <c r="F71" s="14">
        <v>9582</v>
      </c>
      <c r="G71" s="14">
        <v>10538</v>
      </c>
      <c r="H71" s="14">
        <v>12387</v>
      </c>
      <c r="I71" s="14">
        <v>10313</v>
      </c>
      <c r="J71" s="14">
        <v>9692</v>
      </c>
      <c r="K71" s="14">
        <v>9415</v>
      </c>
      <c r="L71" s="14">
        <v>8809</v>
      </c>
      <c r="M71" s="14">
        <v>9864</v>
      </c>
      <c r="N71" s="14">
        <v>12000</v>
      </c>
      <c r="O71" s="14">
        <v>11967</v>
      </c>
      <c r="P71" s="14">
        <v>10647</v>
      </c>
      <c r="Q71" s="14">
        <v>8910</v>
      </c>
      <c r="R71" s="14">
        <v>9261</v>
      </c>
      <c r="S71" s="14">
        <v>10499</v>
      </c>
      <c r="T71" s="14">
        <v>12954</v>
      </c>
      <c r="U71" s="14">
        <v>11331</v>
      </c>
      <c r="V71" s="14">
        <v>9893</v>
      </c>
      <c r="W71" s="14">
        <v>9111</v>
      </c>
      <c r="X71" s="14">
        <v>9381</v>
      </c>
      <c r="Y71" s="14">
        <v>10434</v>
      </c>
      <c r="Z71" s="14">
        <v>12007</v>
      </c>
      <c r="AA71" s="14">
        <v>11949</v>
      </c>
      <c r="AB71" s="14">
        <v>10603</v>
      </c>
      <c r="AC71" s="14">
        <v>9183</v>
      </c>
      <c r="AD71" s="14">
        <v>8679</v>
      </c>
      <c r="AE71" s="14">
        <v>9508</v>
      </c>
      <c r="AF71" s="14">
        <v>11517</v>
      </c>
    </row>
    <row r="72" spans="1:32" x14ac:dyDescent="0.35">
      <c r="A72" s="14" t="s">
        <v>153</v>
      </c>
      <c r="B72" s="14">
        <v>645</v>
      </c>
      <c r="C72" s="14">
        <v>659</v>
      </c>
      <c r="D72" s="14">
        <v>675</v>
      </c>
      <c r="E72" s="14">
        <v>583</v>
      </c>
      <c r="F72" s="14">
        <v>623</v>
      </c>
      <c r="G72" s="14">
        <v>722</v>
      </c>
      <c r="H72" s="14">
        <v>808</v>
      </c>
      <c r="I72" s="14">
        <v>678</v>
      </c>
      <c r="J72" s="14">
        <v>638</v>
      </c>
      <c r="K72" s="14">
        <v>635</v>
      </c>
      <c r="L72" s="14">
        <v>593</v>
      </c>
      <c r="M72" s="14">
        <v>588</v>
      </c>
      <c r="N72" s="14">
        <v>735</v>
      </c>
      <c r="O72" s="14">
        <v>691</v>
      </c>
      <c r="P72" s="14">
        <v>601</v>
      </c>
      <c r="Q72" s="14">
        <v>474</v>
      </c>
      <c r="R72" s="14">
        <v>569</v>
      </c>
      <c r="S72" s="14">
        <v>677</v>
      </c>
      <c r="T72" s="14">
        <v>837</v>
      </c>
      <c r="U72" s="14">
        <v>753</v>
      </c>
      <c r="V72" s="14">
        <v>660</v>
      </c>
      <c r="W72" s="14">
        <v>609</v>
      </c>
      <c r="X72" s="14">
        <v>631</v>
      </c>
      <c r="Y72" s="14">
        <v>641</v>
      </c>
      <c r="Z72" s="14">
        <v>723</v>
      </c>
      <c r="AA72" s="14">
        <v>748</v>
      </c>
      <c r="AB72" s="14">
        <v>631</v>
      </c>
      <c r="AC72" s="14">
        <v>545</v>
      </c>
      <c r="AD72" s="14">
        <v>544</v>
      </c>
      <c r="AE72" s="14">
        <v>624</v>
      </c>
      <c r="AF72" s="14">
        <v>676</v>
      </c>
    </row>
    <row r="73" spans="1:32" x14ac:dyDescent="0.35">
      <c r="A73" s="14" t="s">
        <v>60</v>
      </c>
      <c r="B73" s="14">
        <v>769</v>
      </c>
      <c r="C73" s="14">
        <v>797</v>
      </c>
      <c r="D73" s="14">
        <v>790</v>
      </c>
      <c r="E73" s="14">
        <v>669</v>
      </c>
      <c r="F73" s="14">
        <v>607</v>
      </c>
      <c r="G73" s="14">
        <v>692</v>
      </c>
      <c r="H73" s="14">
        <v>831</v>
      </c>
      <c r="I73" s="14">
        <v>672</v>
      </c>
      <c r="J73" s="14">
        <v>626</v>
      </c>
      <c r="K73" s="14">
        <v>571</v>
      </c>
      <c r="L73" s="14">
        <v>567</v>
      </c>
      <c r="M73" s="14">
        <v>699</v>
      </c>
      <c r="N73" s="14">
        <v>800</v>
      </c>
      <c r="O73" s="14">
        <v>842</v>
      </c>
      <c r="P73" s="14">
        <v>730</v>
      </c>
      <c r="Q73" s="14">
        <v>594</v>
      </c>
      <c r="R73" s="14">
        <v>588</v>
      </c>
      <c r="S73" s="14">
        <v>626</v>
      </c>
      <c r="T73" s="14">
        <v>738</v>
      </c>
      <c r="U73" s="14">
        <v>672</v>
      </c>
      <c r="V73" s="14">
        <v>587</v>
      </c>
      <c r="W73" s="14">
        <v>554</v>
      </c>
      <c r="X73" s="14">
        <v>555</v>
      </c>
      <c r="Y73" s="14">
        <v>649</v>
      </c>
      <c r="Z73" s="14">
        <v>819</v>
      </c>
      <c r="AA73" s="14">
        <v>840</v>
      </c>
      <c r="AB73" s="14">
        <v>736</v>
      </c>
      <c r="AC73" s="14">
        <v>614</v>
      </c>
      <c r="AD73" s="14">
        <v>522</v>
      </c>
      <c r="AE73" s="14">
        <v>566</v>
      </c>
      <c r="AF73" s="14">
        <v>588</v>
      </c>
    </row>
    <row r="74" spans="1:32" x14ac:dyDescent="0.35">
      <c r="A74" s="14" t="s">
        <v>61</v>
      </c>
      <c r="B74" s="14">
        <v>415</v>
      </c>
      <c r="C74" s="14">
        <v>414</v>
      </c>
      <c r="D74" s="14">
        <v>434</v>
      </c>
      <c r="E74" s="14">
        <v>448</v>
      </c>
      <c r="F74" s="14">
        <v>369</v>
      </c>
      <c r="G74" s="14">
        <v>408</v>
      </c>
      <c r="H74" s="14">
        <v>436</v>
      </c>
      <c r="I74" s="14">
        <v>374</v>
      </c>
      <c r="J74" s="14">
        <v>345</v>
      </c>
      <c r="K74" s="14">
        <v>316</v>
      </c>
      <c r="L74" s="14">
        <v>336</v>
      </c>
      <c r="M74" s="14">
        <v>367</v>
      </c>
      <c r="N74" s="14">
        <v>419</v>
      </c>
      <c r="O74" s="14">
        <v>447</v>
      </c>
      <c r="P74" s="14">
        <v>403</v>
      </c>
      <c r="Q74" s="14">
        <v>408</v>
      </c>
      <c r="R74" s="14">
        <v>388</v>
      </c>
      <c r="S74" s="14">
        <v>394</v>
      </c>
      <c r="T74" s="14">
        <v>424</v>
      </c>
      <c r="U74" s="14">
        <v>388</v>
      </c>
      <c r="V74" s="14">
        <v>331</v>
      </c>
      <c r="W74" s="14">
        <v>312</v>
      </c>
      <c r="X74" s="14">
        <v>328</v>
      </c>
      <c r="Y74" s="14">
        <v>395</v>
      </c>
      <c r="Z74" s="14">
        <v>380</v>
      </c>
      <c r="AA74" s="14">
        <v>396</v>
      </c>
      <c r="AB74" s="14">
        <v>386</v>
      </c>
      <c r="AC74" s="14">
        <v>410</v>
      </c>
      <c r="AD74" s="14">
        <v>360</v>
      </c>
      <c r="AE74" s="14">
        <v>361</v>
      </c>
      <c r="AF74" s="14">
        <v>342</v>
      </c>
    </row>
    <row r="75" spans="1:32" x14ac:dyDescent="0.35">
      <c r="A75" s="14" t="s">
        <v>154</v>
      </c>
      <c r="B75" s="14">
        <v>634</v>
      </c>
      <c r="C75" s="14">
        <v>657</v>
      </c>
      <c r="D75" s="14">
        <v>666</v>
      </c>
      <c r="E75" s="14">
        <v>709</v>
      </c>
      <c r="F75" s="14">
        <v>551</v>
      </c>
      <c r="G75" s="14">
        <v>616</v>
      </c>
      <c r="H75" s="14">
        <v>615</v>
      </c>
      <c r="I75" s="14">
        <v>553</v>
      </c>
      <c r="J75" s="14">
        <v>500</v>
      </c>
      <c r="K75" s="14">
        <v>469</v>
      </c>
      <c r="L75" s="14">
        <v>496</v>
      </c>
      <c r="M75" s="14">
        <v>549</v>
      </c>
      <c r="N75" s="14">
        <v>618</v>
      </c>
      <c r="O75" s="14">
        <v>660</v>
      </c>
      <c r="P75" s="14">
        <v>609</v>
      </c>
      <c r="Q75" s="14">
        <v>609</v>
      </c>
      <c r="R75" s="14">
        <v>537</v>
      </c>
      <c r="S75" s="14">
        <v>557</v>
      </c>
      <c r="T75" s="14">
        <v>564</v>
      </c>
      <c r="U75" s="14">
        <v>541</v>
      </c>
      <c r="V75" s="14">
        <v>461</v>
      </c>
      <c r="W75" s="14">
        <v>422</v>
      </c>
      <c r="X75" s="14">
        <v>468</v>
      </c>
      <c r="Y75" s="14">
        <v>542</v>
      </c>
      <c r="Z75" s="14">
        <v>540</v>
      </c>
      <c r="AA75" s="14">
        <v>585</v>
      </c>
      <c r="AB75" s="14">
        <v>565</v>
      </c>
      <c r="AC75" s="14">
        <v>614</v>
      </c>
      <c r="AD75" s="14">
        <v>492</v>
      </c>
      <c r="AE75" s="14">
        <v>499</v>
      </c>
      <c r="AF75" s="14">
        <v>478</v>
      </c>
    </row>
    <row r="76" spans="1:32" x14ac:dyDescent="0.35">
      <c r="A76" s="14" t="s">
        <v>155</v>
      </c>
      <c r="B76" s="14">
        <v>415</v>
      </c>
      <c r="C76" s="14">
        <v>414</v>
      </c>
      <c r="D76" s="14">
        <v>434</v>
      </c>
      <c r="E76" s="14">
        <v>448</v>
      </c>
      <c r="F76" s="14">
        <v>369</v>
      </c>
      <c r="G76" s="14">
        <v>408</v>
      </c>
      <c r="H76" s="14">
        <v>436</v>
      </c>
      <c r="I76" s="14">
        <v>374</v>
      </c>
      <c r="J76" s="14">
        <v>345</v>
      </c>
      <c r="K76" s="14">
        <v>316</v>
      </c>
      <c r="L76" s="14">
        <v>336</v>
      </c>
      <c r="M76" s="14">
        <v>367</v>
      </c>
      <c r="N76" s="14">
        <v>419</v>
      </c>
      <c r="O76" s="14">
        <v>447</v>
      </c>
      <c r="P76" s="14">
        <v>403</v>
      </c>
      <c r="Q76" s="14">
        <v>408</v>
      </c>
      <c r="R76" s="14">
        <v>388</v>
      </c>
      <c r="S76" s="14">
        <v>394</v>
      </c>
      <c r="T76" s="14">
        <v>424</v>
      </c>
      <c r="U76" s="14">
        <v>388</v>
      </c>
      <c r="V76" s="14">
        <v>331</v>
      </c>
      <c r="W76" s="14">
        <v>312</v>
      </c>
      <c r="X76" s="14">
        <v>328</v>
      </c>
      <c r="Y76" s="14">
        <v>395</v>
      </c>
      <c r="Z76" s="14">
        <v>380</v>
      </c>
      <c r="AA76" s="14">
        <v>396</v>
      </c>
      <c r="AB76" s="14">
        <v>386</v>
      </c>
      <c r="AC76" s="14">
        <v>410</v>
      </c>
      <c r="AD76" s="14">
        <v>360</v>
      </c>
      <c r="AE76" s="14">
        <v>361</v>
      </c>
      <c r="AF76" s="14">
        <v>342</v>
      </c>
    </row>
    <row r="77" spans="1:32" x14ac:dyDescent="0.35">
      <c r="A77" s="14" t="s">
        <v>156</v>
      </c>
      <c r="B77" s="14">
        <v>707</v>
      </c>
      <c r="C77" s="14">
        <v>703</v>
      </c>
      <c r="D77" s="14">
        <v>708</v>
      </c>
      <c r="E77" s="14">
        <v>626</v>
      </c>
      <c r="F77" s="14">
        <v>613</v>
      </c>
      <c r="G77" s="14">
        <v>674</v>
      </c>
      <c r="H77" s="14">
        <v>792</v>
      </c>
      <c r="I77" s="14">
        <v>659</v>
      </c>
      <c r="J77" s="14">
        <v>620</v>
      </c>
      <c r="K77" s="14">
        <v>602</v>
      </c>
      <c r="L77" s="14">
        <v>563</v>
      </c>
      <c r="M77" s="14">
        <v>631</v>
      </c>
      <c r="N77" s="14">
        <v>767</v>
      </c>
      <c r="O77" s="14">
        <v>765</v>
      </c>
      <c r="P77" s="14">
        <v>681</v>
      </c>
      <c r="Q77" s="14">
        <v>570</v>
      </c>
      <c r="R77" s="14">
        <v>592</v>
      </c>
      <c r="S77" s="14">
        <v>671</v>
      </c>
      <c r="T77" s="14">
        <v>828</v>
      </c>
      <c r="U77" s="14">
        <v>724</v>
      </c>
      <c r="V77" s="14">
        <v>632</v>
      </c>
      <c r="W77" s="14">
        <v>582</v>
      </c>
      <c r="X77" s="14">
        <v>600</v>
      </c>
      <c r="Y77" s="14">
        <v>667</v>
      </c>
      <c r="Z77" s="14">
        <v>768</v>
      </c>
      <c r="AA77" s="14">
        <v>764</v>
      </c>
      <c r="AB77" s="14">
        <v>678</v>
      </c>
      <c r="AC77" s="14">
        <v>587</v>
      </c>
      <c r="AD77" s="14">
        <v>555</v>
      </c>
      <c r="AE77" s="14">
        <v>608</v>
      </c>
      <c r="AF77" s="14">
        <v>736</v>
      </c>
    </row>
    <row r="78" spans="1:32" x14ac:dyDescent="0.35">
      <c r="A78" s="14" t="s">
        <v>157</v>
      </c>
      <c r="B78" s="14">
        <v>4588</v>
      </c>
      <c r="C78" s="14">
        <v>4715</v>
      </c>
      <c r="D78" s="14">
        <v>4890</v>
      </c>
      <c r="E78" s="14">
        <v>4378</v>
      </c>
      <c r="F78" s="14">
        <v>4491</v>
      </c>
      <c r="G78" s="14">
        <v>5258</v>
      </c>
      <c r="H78" s="14">
        <v>6011</v>
      </c>
      <c r="I78" s="14">
        <v>5102</v>
      </c>
      <c r="J78" s="14">
        <v>4724</v>
      </c>
      <c r="K78" s="14">
        <v>4646</v>
      </c>
      <c r="L78" s="14">
        <v>4365</v>
      </c>
      <c r="M78" s="14">
        <v>4381</v>
      </c>
      <c r="N78" s="14">
        <v>5317</v>
      </c>
      <c r="O78" s="14">
        <v>5035</v>
      </c>
      <c r="P78" s="14">
        <v>4489</v>
      </c>
      <c r="Q78" s="14">
        <v>3781</v>
      </c>
      <c r="R78" s="14">
        <v>4331</v>
      </c>
      <c r="S78" s="14">
        <v>5040</v>
      </c>
      <c r="T78" s="14">
        <v>6356</v>
      </c>
      <c r="U78" s="14">
        <v>5608</v>
      </c>
      <c r="V78" s="14">
        <v>4789</v>
      </c>
      <c r="W78" s="14">
        <v>4423</v>
      </c>
      <c r="X78" s="14">
        <v>4547</v>
      </c>
      <c r="Y78" s="14">
        <v>4755</v>
      </c>
      <c r="Z78" s="14">
        <v>5350</v>
      </c>
      <c r="AA78" s="14">
        <v>5389</v>
      </c>
      <c r="AB78" s="14">
        <v>4727</v>
      </c>
      <c r="AC78" s="14">
        <v>4174</v>
      </c>
      <c r="AD78" s="14">
        <v>4083</v>
      </c>
      <c r="AE78" s="14">
        <v>4661</v>
      </c>
      <c r="AF78" s="14">
        <v>5086</v>
      </c>
    </row>
    <row r="79" spans="1:32" x14ac:dyDescent="0.35">
      <c r="A79" s="14" t="s">
        <v>159</v>
      </c>
      <c r="B79" s="14">
        <v>19936</v>
      </c>
      <c r="C79" s="14">
        <v>20471</v>
      </c>
      <c r="D79" s="14">
        <v>21102</v>
      </c>
      <c r="E79" s="14">
        <v>18476</v>
      </c>
      <c r="F79" s="14">
        <v>18985</v>
      </c>
      <c r="G79" s="14">
        <v>22118</v>
      </c>
      <c r="H79" s="14">
        <v>25135</v>
      </c>
      <c r="I79" s="14">
        <v>21287</v>
      </c>
      <c r="J79" s="14">
        <v>19732</v>
      </c>
      <c r="K79" s="14">
        <v>19436</v>
      </c>
      <c r="L79" s="14">
        <v>18273</v>
      </c>
      <c r="M79" s="14">
        <v>18552</v>
      </c>
      <c r="N79" s="14">
        <v>22794</v>
      </c>
      <c r="O79" s="14">
        <v>21720</v>
      </c>
      <c r="P79" s="14">
        <v>19169</v>
      </c>
      <c r="Q79" s="14">
        <v>15739</v>
      </c>
      <c r="R79" s="14">
        <v>18013</v>
      </c>
      <c r="S79" s="14">
        <v>21069</v>
      </c>
      <c r="T79" s="14">
        <v>26318</v>
      </c>
      <c r="U79" s="14">
        <v>23383</v>
      </c>
      <c r="V79" s="14">
        <v>20030</v>
      </c>
      <c r="W79" s="14">
        <v>18509</v>
      </c>
      <c r="X79" s="14">
        <v>19114</v>
      </c>
      <c r="Y79" s="14">
        <v>20073</v>
      </c>
      <c r="Z79" s="14">
        <v>22746</v>
      </c>
      <c r="AA79" s="14">
        <v>23136</v>
      </c>
      <c r="AB79" s="14">
        <v>20072</v>
      </c>
      <c r="AC79" s="14">
        <v>17499</v>
      </c>
      <c r="AD79" s="14">
        <v>17060</v>
      </c>
      <c r="AE79" s="14">
        <v>19432</v>
      </c>
      <c r="AF79" s="14">
        <v>21163</v>
      </c>
    </row>
    <row r="80" spans="1:32" x14ac:dyDescent="0.35">
      <c r="A80" s="14" t="s">
        <v>158</v>
      </c>
      <c r="B80" s="14">
        <v>29160</v>
      </c>
      <c r="C80" s="14">
        <v>30026</v>
      </c>
      <c r="D80" s="14">
        <v>30900</v>
      </c>
      <c r="E80" s="14">
        <v>26955</v>
      </c>
      <c r="F80" s="14">
        <v>27377</v>
      </c>
      <c r="G80" s="14">
        <v>31537</v>
      </c>
      <c r="H80" s="14">
        <v>36066</v>
      </c>
      <c r="I80" s="14">
        <v>30318</v>
      </c>
      <c r="J80" s="14">
        <v>28050</v>
      </c>
      <c r="K80" s="14">
        <v>27537</v>
      </c>
      <c r="L80" s="14">
        <v>25975</v>
      </c>
      <c r="M80" s="14">
        <v>26845</v>
      </c>
      <c r="N80" s="14">
        <v>33249</v>
      </c>
      <c r="O80" s="14">
        <v>31866</v>
      </c>
      <c r="P80" s="14">
        <v>27945</v>
      </c>
      <c r="Q80" s="14">
        <v>22959</v>
      </c>
      <c r="R80" s="14">
        <v>25815</v>
      </c>
      <c r="S80" s="14">
        <v>29980</v>
      </c>
      <c r="T80" s="14">
        <v>37238</v>
      </c>
      <c r="U80" s="14">
        <v>33204</v>
      </c>
      <c r="V80" s="14">
        <v>28408</v>
      </c>
      <c r="W80" s="14">
        <v>26229</v>
      </c>
      <c r="X80" s="14">
        <v>27104</v>
      </c>
      <c r="Y80" s="14">
        <v>28726</v>
      </c>
      <c r="Z80" s="14">
        <v>32869</v>
      </c>
      <c r="AA80" s="14">
        <v>33597</v>
      </c>
      <c r="AB80" s="14">
        <v>29207</v>
      </c>
      <c r="AC80" s="14">
        <v>25201</v>
      </c>
      <c r="AD80" s="14">
        <v>24467</v>
      </c>
      <c r="AE80" s="14">
        <v>27812</v>
      </c>
      <c r="AF80" s="14">
        <v>30193</v>
      </c>
    </row>
    <row r="81" spans="1:32" x14ac:dyDescent="0.35">
      <c r="A81" s="14" t="s">
        <v>160</v>
      </c>
      <c r="B81" s="14">
        <v>2391</v>
      </c>
      <c r="C81" s="14">
        <v>2549</v>
      </c>
      <c r="D81" s="14">
        <v>2657</v>
      </c>
      <c r="E81" s="14">
        <v>2141</v>
      </c>
      <c r="F81" s="14">
        <v>1857</v>
      </c>
      <c r="G81" s="14">
        <v>2098</v>
      </c>
      <c r="H81" s="14">
        <v>2219</v>
      </c>
      <c r="I81" s="14">
        <v>1966</v>
      </c>
      <c r="J81" s="14">
        <v>1828</v>
      </c>
      <c r="K81" s="14">
        <v>1787</v>
      </c>
      <c r="L81" s="14">
        <v>1796</v>
      </c>
      <c r="M81" s="14">
        <v>2134</v>
      </c>
      <c r="N81" s="14">
        <v>2672</v>
      </c>
      <c r="O81" s="14">
        <v>2771</v>
      </c>
      <c r="P81" s="14">
        <v>2424</v>
      </c>
      <c r="Q81" s="14">
        <v>1824</v>
      </c>
      <c r="R81" s="14">
        <v>1840</v>
      </c>
      <c r="S81" s="14">
        <v>2010</v>
      </c>
      <c r="T81" s="14">
        <v>2350</v>
      </c>
      <c r="U81" s="14">
        <v>2121</v>
      </c>
      <c r="V81" s="14">
        <v>1820</v>
      </c>
      <c r="W81" s="14">
        <v>1686</v>
      </c>
      <c r="X81" s="14">
        <v>1831</v>
      </c>
      <c r="Y81" s="14">
        <v>2134</v>
      </c>
      <c r="Z81" s="14">
        <v>2583</v>
      </c>
      <c r="AA81" s="14">
        <v>2761</v>
      </c>
      <c r="AB81" s="14">
        <v>2446</v>
      </c>
      <c r="AC81" s="14">
        <v>2028</v>
      </c>
      <c r="AD81" s="14">
        <v>1752</v>
      </c>
      <c r="AE81" s="14">
        <v>1827</v>
      </c>
      <c r="AF81" s="14">
        <v>1917</v>
      </c>
    </row>
    <row r="82" spans="1:32" x14ac:dyDescent="0.35">
      <c r="A82" s="14" t="s">
        <v>161</v>
      </c>
      <c r="B82" s="14">
        <v>985</v>
      </c>
      <c r="C82" s="14">
        <v>999</v>
      </c>
      <c r="D82" s="14">
        <v>1062</v>
      </c>
      <c r="E82" s="14">
        <v>915</v>
      </c>
      <c r="F82" s="14">
        <v>882</v>
      </c>
      <c r="G82" s="14">
        <v>954</v>
      </c>
      <c r="H82" s="14">
        <v>1119</v>
      </c>
      <c r="I82" s="14">
        <v>913</v>
      </c>
      <c r="J82" s="14">
        <v>846</v>
      </c>
      <c r="K82" s="14">
        <v>833</v>
      </c>
      <c r="L82" s="14">
        <v>878</v>
      </c>
      <c r="M82" s="14">
        <v>898</v>
      </c>
      <c r="N82" s="14">
        <v>1181</v>
      </c>
      <c r="O82" s="14">
        <v>1154</v>
      </c>
      <c r="P82" s="14">
        <v>1060</v>
      </c>
      <c r="Q82" s="14">
        <v>880</v>
      </c>
      <c r="R82" s="14">
        <v>847</v>
      </c>
      <c r="S82" s="14">
        <v>995</v>
      </c>
      <c r="T82" s="14">
        <v>1287</v>
      </c>
      <c r="U82" s="14">
        <v>1038</v>
      </c>
      <c r="V82" s="14">
        <v>888</v>
      </c>
      <c r="W82" s="14">
        <v>874</v>
      </c>
      <c r="X82" s="14">
        <v>806</v>
      </c>
      <c r="Y82" s="14">
        <v>905</v>
      </c>
      <c r="Z82" s="14">
        <v>1295</v>
      </c>
      <c r="AA82" s="14">
        <v>1143</v>
      </c>
      <c r="AB82" s="14">
        <v>1022</v>
      </c>
      <c r="AC82" s="14">
        <v>957</v>
      </c>
      <c r="AD82" s="14">
        <v>751</v>
      </c>
      <c r="AE82" s="14">
        <v>832</v>
      </c>
      <c r="AF82" s="14">
        <v>979</v>
      </c>
    </row>
    <row r="83" spans="1:32" x14ac:dyDescent="0.35">
      <c r="A83" s="14" t="s">
        <v>162</v>
      </c>
      <c r="B83" s="14">
        <v>681</v>
      </c>
      <c r="C83" s="14">
        <v>657</v>
      </c>
      <c r="D83" s="14">
        <v>709</v>
      </c>
      <c r="E83" s="14">
        <v>587</v>
      </c>
      <c r="F83" s="14">
        <v>580</v>
      </c>
      <c r="G83" s="14">
        <v>677</v>
      </c>
      <c r="H83" s="14">
        <v>770</v>
      </c>
      <c r="I83" s="14">
        <v>751</v>
      </c>
      <c r="J83" s="14">
        <v>683</v>
      </c>
      <c r="K83" s="14">
        <v>674</v>
      </c>
      <c r="L83" s="14">
        <v>574</v>
      </c>
      <c r="M83" s="14">
        <v>584</v>
      </c>
      <c r="N83" s="14">
        <v>713</v>
      </c>
      <c r="O83" s="14">
        <v>640</v>
      </c>
      <c r="P83" s="14">
        <v>574</v>
      </c>
      <c r="Q83" s="14">
        <v>417</v>
      </c>
      <c r="R83" s="14">
        <v>423</v>
      </c>
      <c r="S83" s="14">
        <v>503</v>
      </c>
      <c r="T83" s="14">
        <v>625</v>
      </c>
      <c r="U83" s="14">
        <v>628</v>
      </c>
      <c r="V83" s="14">
        <v>555</v>
      </c>
      <c r="W83" s="14">
        <v>546</v>
      </c>
      <c r="X83" s="14">
        <v>482</v>
      </c>
      <c r="Y83" s="14">
        <v>507</v>
      </c>
      <c r="Z83" s="14">
        <v>589</v>
      </c>
      <c r="AA83" s="14">
        <v>563</v>
      </c>
      <c r="AB83" s="14">
        <v>528</v>
      </c>
      <c r="AC83" s="14">
        <v>450</v>
      </c>
      <c r="AD83" s="14">
        <v>445</v>
      </c>
      <c r="AE83" s="14">
        <v>530</v>
      </c>
      <c r="AF83" s="14">
        <v>609</v>
      </c>
    </row>
    <row r="84" spans="1:32" x14ac:dyDescent="0.35">
      <c r="A84" s="14" t="s">
        <v>163</v>
      </c>
      <c r="B84" s="14">
        <v>1062</v>
      </c>
      <c r="C84" s="14">
        <v>1025</v>
      </c>
      <c r="D84" s="14">
        <v>1030</v>
      </c>
      <c r="E84" s="14">
        <v>958</v>
      </c>
      <c r="F84" s="14">
        <v>982</v>
      </c>
      <c r="G84" s="14">
        <v>1115</v>
      </c>
      <c r="H84" s="14">
        <v>1378</v>
      </c>
      <c r="I84" s="14">
        <v>1163</v>
      </c>
      <c r="J84" s="14">
        <v>1078</v>
      </c>
      <c r="K84" s="14">
        <v>1115</v>
      </c>
      <c r="L84" s="14">
        <v>968</v>
      </c>
      <c r="M84" s="14">
        <v>958</v>
      </c>
      <c r="N84" s="14">
        <v>1221</v>
      </c>
      <c r="O84" s="14">
        <v>1154</v>
      </c>
      <c r="P84" s="14">
        <v>1003</v>
      </c>
      <c r="Q84" s="14">
        <v>831</v>
      </c>
      <c r="R84" s="14">
        <v>896</v>
      </c>
      <c r="S84" s="14">
        <v>1068</v>
      </c>
      <c r="T84" s="14">
        <v>1382</v>
      </c>
      <c r="U84" s="14">
        <v>1224</v>
      </c>
      <c r="V84" s="14">
        <v>1005</v>
      </c>
      <c r="W84" s="14">
        <v>908</v>
      </c>
      <c r="X84" s="14">
        <v>911</v>
      </c>
      <c r="Y84" s="14">
        <v>930</v>
      </c>
      <c r="Z84" s="14">
        <v>1105</v>
      </c>
      <c r="AA84" s="14">
        <v>1074</v>
      </c>
      <c r="AB84" s="14">
        <v>958</v>
      </c>
      <c r="AC84" s="14">
        <v>837</v>
      </c>
      <c r="AD84" s="14">
        <v>802</v>
      </c>
      <c r="AE84" s="14">
        <v>916</v>
      </c>
      <c r="AF84" s="14">
        <v>1047</v>
      </c>
    </row>
    <row r="85" spans="1:32" x14ac:dyDescent="0.35">
      <c r="A85" s="14" t="s">
        <v>164</v>
      </c>
      <c r="B85" s="14">
        <v>1062</v>
      </c>
      <c r="C85" s="14">
        <v>1025</v>
      </c>
      <c r="D85" s="14">
        <v>1030</v>
      </c>
      <c r="E85" s="14">
        <v>958</v>
      </c>
      <c r="F85" s="14">
        <v>982</v>
      </c>
      <c r="G85" s="14">
        <v>1115</v>
      </c>
      <c r="H85" s="14">
        <v>1378</v>
      </c>
      <c r="I85" s="14">
        <v>1163</v>
      </c>
      <c r="J85" s="14">
        <v>1078</v>
      </c>
      <c r="K85" s="14">
        <v>1115</v>
      </c>
      <c r="L85" s="14">
        <v>968</v>
      </c>
      <c r="M85" s="14">
        <v>958</v>
      </c>
      <c r="N85" s="14">
        <v>1221</v>
      </c>
      <c r="O85" s="14">
        <v>1154</v>
      </c>
      <c r="P85" s="14">
        <v>1003</v>
      </c>
      <c r="Q85" s="14">
        <v>831</v>
      </c>
      <c r="R85" s="14">
        <v>896</v>
      </c>
      <c r="S85" s="14">
        <v>1068</v>
      </c>
      <c r="T85" s="14">
        <v>1382</v>
      </c>
      <c r="U85" s="14">
        <v>1224</v>
      </c>
      <c r="V85" s="14">
        <v>1005</v>
      </c>
      <c r="W85" s="14">
        <v>908</v>
      </c>
      <c r="X85" s="14">
        <v>911</v>
      </c>
      <c r="Y85" s="14">
        <v>930</v>
      </c>
      <c r="Z85" s="14">
        <v>1105</v>
      </c>
      <c r="AA85" s="14">
        <v>1074</v>
      </c>
      <c r="AB85" s="14">
        <v>958</v>
      </c>
      <c r="AC85" s="14">
        <v>837</v>
      </c>
      <c r="AD85" s="14">
        <v>802</v>
      </c>
      <c r="AE85" s="14">
        <v>916</v>
      </c>
      <c r="AF85" s="14">
        <v>1047</v>
      </c>
    </row>
    <row r="86" spans="1:32" x14ac:dyDescent="0.35">
      <c r="A86" s="14" t="s">
        <v>165</v>
      </c>
      <c r="B86" s="14">
        <v>732</v>
      </c>
      <c r="C86" s="14">
        <v>748</v>
      </c>
      <c r="D86" s="14">
        <v>766</v>
      </c>
      <c r="E86" s="14">
        <v>662</v>
      </c>
      <c r="F86" s="14">
        <v>707</v>
      </c>
      <c r="G86" s="14">
        <v>820</v>
      </c>
      <c r="H86" s="14">
        <v>917</v>
      </c>
      <c r="I86" s="14">
        <v>770</v>
      </c>
      <c r="J86" s="14">
        <v>725</v>
      </c>
      <c r="K86" s="14">
        <v>721</v>
      </c>
      <c r="L86" s="14">
        <v>674</v>
      </c>
      <c r="M86" s="14">
        <v>667</v>
      </c>
      <c r="N86" s="14">
        <v>834</v>
      </c>
      <c r="O86" s="14">
        <v>784</v>
      </c>
      <c r="P86" s="14">
        <v>682</v>
      </c>
      <c r="Q86" s="14">
        <v>538</v>
      </c>
      <c r="R86" s="14">
        <v>646</v>
      </c>
      <c r="S86" s="14">
        <v>769</v>
      </c>
      <c r="T86" s="14">
        <v>951</v>
      </c>
      <c r="U86" s="14">
        <v>855</v>
      </c>
      <c r="V86" s="14">
        <v>749</v>
      </c>
      <c r="W86" s="14">
        <v>691</v>
      </c>
      <c r="X86" s="14">
        <v>717</v>
      </c>
      <c r="Y86" s="14">
        <v>728</v>
      </c>
      <c r="Z86" s="14">
        <v>821</v>
      </c>
      <c r="AA86" s="14">
        <v>849</v>
      </c>
      <c r="AB86" s="14">
        <v>717</v>
      </c>
      <c r="AC86" s="14">
        <v>619</v>
      </c>
      <c r="AD86" s="14">
        <v>617</v>
      </c>
      <c r="AE86" s="14">
        <v>709</v>
      </c>
      <c r="AF86" s="14">
        <v>768</v>
      </c>
    </row>
    <row r="87" spans="1:32" x14ac:dyDescent="0.35">
      <c r="A87" s="14" t="s">
        <v>166</v>
      </c>
      <c r="B87" s="14">
        <v>179</v>
      </c>
      <c r="C87" s="14">
        <v>187</v>
      </c>
      <c r="D87" s="14">
        <v>188</v>
      </c>
      <c r="E87" s="14">
        <v>160</v>
      </c>
      <c r="F87" s="14">
        <v>155</v>
      </c>
      <c r="G87" s="14">
        <v>174</v>
      </c>
      <c r="H87" s="14">
        <v>193</v>
      </c>
      <c r="I87" s="14">
        <v>163</v>
      </c>
      <c r="J87" s="14">
        <v>149</v>
      </c>
      <c r="K87" s="14">
        <v>147</v>
      </c>
      <c r="L87" s="14">
        <v>142</v>
      </c>
      <c r="M87" s="14">
        <v>159</v>
      </c>
      <c r="N87" s="14">
        <v>204</v>
      </c>
      <c r="O87" s="14">
        <v>199</v>
      </c>
      <c r="P87" s="14">
        <v>168</v>
      </c>
      <c r="Q87" s="14">
        <v>134</v>
      </c>
      <c r="R87" s="14">
        <v>142</v>
      </c>
      <c r="S87" s="14">
        <v>158</v>
      </c>
      <c r="T87" s="14">
        <v>192</v>
      </c>
      <c r="U87" s="14">
        <v>174</v>
      </c>
      <c r="V87" s="14">
        <v>152</v>
      </c>
      <c r="W87" s="14">
        <v>139</v>
      </c>
      <c r="X87" s="14">
        <v>145</v>
      </c>
      <c r="Y87" s="14">
        <v>167</v>
      </c>
      <c r="Z87" s="14">
        <v>199</v>
      </c>
      <c r="AA87" s="14">
        <v>205</v>
      </c>
      <c r="AB87" s="14">
        <v>174</v>
      </c>
      <c r="AC87" s="14">
        <v>143</v>
      </c>
      <c r="AD87" s="14">
        <v>134</v>
      </c>
      <c r="AE87" s="14">
        <v>149</v>
      </c>
      <c r="AF87" s="14">
        <v>161</v>
      </c>
    </row>
    <row r="88" spans="1:32" x14ac:dyDescent="0.35">
      <c r="A88" s="14" t="s">
        <v>167</v>
      </c>
      <c r="B88" s="14">
        <v>676</v>
      </c>
      <c r="C88" s="14">
        <v>695</v>
      </c>
      <c r="D88" s="14">
        <v>708</v>
      </c>
      <c r="E88" s="14">
        <v>609</v>
      </c>
      <c r="F88" s="14">
        <v>635</v>
      </c>
      <c r="G88" s="14">
        <v>731</v>
      </c>
      <c r="H88" s="14">
        <v>816</v>
      </c>
      <c r="I88" s="14">
        <v>686</v>
      </c>
      <c r="J88" s="14">
        <v>641</v>
      </c>
      <c r="K88" s="14">
        <v>636</v>
      </c>
      <c r="L88" s="14">
        <v>600</v>
      </c>
      <c r="M88" s="14">
        <v>612</v>
      </c>
      <c r="N88" s="14">
        <v>771</v>
      </c>
      <c r="O88" s="14">
        <v>731</v>
      </c>
      <c r="P88" s="14">
        <v>631</v>
      </c>
      <c r="Q88" s="14">
        <v>500</v>
      </c>
      <c r="R88" s="14">
        <v>581</v>
      </c>
      <c r="S88" s="14">
        <v>680</v>
      </c>
      <c r="T88" s="14">
        <v>838</v>
      </c>
      <c r="U88" s="14">
        <v>755</v>
      </c>
      <c r="V88" s="14">
        <v>660</v>
      </c>
      <c r="W88" s="14">
        <v>608</v>
      </c>
      <c r="X88" s="14">
        <v>632</v>
      </c>
      <c r="Y88" s="14">
        <v>661</v>
      </c>
      <c r="Z88" s="14">
        <v>757</v>
      </c>
      <c r="AA88" s="14">
        <v>781</v>
      </c>
      <c r="AB88" s="14">
        <v>661</v>
      </c>
      <c r="AC88" s="14">
        <v>563</v>
      </c>
      <c r="AD88" s="14">
        <v>553</v>
      </c>
      <c r="AE88" s="14">
        <v>630</v>
      </c>
      <c r="AF88" s="14">
        <v>682</v>
      </c>
    </row>
    <row r="89" spans="1:32" x14ac:dyDescent="0.35">
      <c r="A89" s="14" t="s">
        <v>168</v>
      </c>
      <c r="B89" s="14">
        <v>497</v>
      </c>
      <c r="C89" s="14">
        <v>508</v>
      </c>
      <c r="D89" s="14">
        <v>520</v>
      </c>
      <c r="E89" s="14">
        <v>449</v>
      </c>
      <c r="F89" s="14">
        <v>480</v>
      </c>
      <c r="G89" s="14">
        <v>557</v>
      </c>
      <c r="H89" s="14">
        <v>623</v>
      </c>
      <c r="I89" s="14">
        <v>523</v>
      </c>
      <c r="J89" s="14">
        <v>492</v>
      </c>
      <c r="K89" s="14">
        <v>489</v>
      </c>
      <c r="L89" s="14">
        <v>458</v>
      </c>
      <c r="M89" s="14">
        <v>453</v>
      </c>
      <c r="N89" s="14">
        <v>567</v>
      </c>
      <c r="O89" s="14">
        <v>532</v>
      </c>
      <c r="P89" s="14">
        <v>463</v>
      </c>
      <c r="Q89" s="14">
        <v>366</v>
      </c>
      <c r="R89" s="14">
        <v>439</v>
      </c>
      <c r="S89" s="14">
        <v>522</v>
      </c>
      <c r="T89" s="14">
        <v>646</v>
      </c>
      <c r="U89" s="14">
        <v>581</v>
      </c>
      <c r="V89" s="14">
        <v>508</v>
      </c>
      <c r="W89" s="14">
        <v>469</v>
      </c>
      <c r="X89" s="14">
        <v>487</v>
      </c>
      <c r="Y89" s="14">
        <v>494</v>
      </c>
      <c r="Z89" s="14">
        <v>558</v>
      </c>
      <c r="AA89" s="14">
        <v>576</v>
      </c>
      <c r="AB89" s="14">
        <v>487</v>
      </c>
      <c r="AC89" s="14">
        <v>420</v>
      </c>
      <c r="AD89" s="14">
        <v>419</v>
      </c>
      <c r="AE89" s="14">
        <v>481</v>
      </c>
      <c r="AF89" s="14">
        <v>521</v>
      </c>
    </row>
    <row r="90" spans="1:32" x14ac:dyDescent="0.35">
      <c r="A90" s="14" t="s">
        <v>169</v>
      </c>
      <c r="B90" s="14">
        <v>2574</v>
      </c>
      <c r="C90" s="14">
        <v>2688</v>
      </c>
      <c r="D90" s="14">
        <v>2700</v>
      </c>
      <c r="E90" s="14">
        <v>2294</v>
      </c>
      <c r="F90" s="14">
        <v>2222</v>
      </c>
      <c r="G90" s="14">
        <v>2493</v>
      </c>
      <c r="H90" s="14">
        <v>2772</v>
      </c>
      <c r="I90" s="14">
        <v>2342</v>
      </c>
      <c r="J90" s="14">
        <v>2143</v>
      </c>
      <c r="K90" s="14">
        <v>2104</v>
      </c>
      <c r="L90" s="14">
        <v>2042</v>
      </c>
      <c r="M90" s="14">
        <v>2279</v>
      </c>
      <c r="N90" s="14">
        <v>2926</v>
      </c>
      <c r="O90" s="14">
        <v>2863</v>
      </c>
      <c r="P90" s="14">
        <v>2419</v>
      </c>
      <c r="Q90" s="14">
        <v>1926</v>
      </c>
      <c r="R90" s="14">
        <v>2045</v>
      </c>
      <c r="S90" s="14">
        <v>2266</v>
      </c>
      <c r="T90" s="14">
        <v>2752</v>
      </c>
      <c r="U90" s="14">
        <v>2493</v>
      </c>
      <c r="V90" s="14">
        <v>2188</v>
      </c>
      <c r="W90" s="14">
        <v>1990</v>
      </c>
      <c r="X90" s="14">
        <v>2080</v>
      </c>
      <c r="Y90" s="14">
        <v>2393</v>
      </c>
      <c r="Z90" s="14">
        <v>2854</v>
      </c>
      <c r="AA90" s="14">
        <v>2948</v>
      </c>
      <c r="AB90" s="14">
        <v>2503</v>
      </c>
      <c r="AC90" s="14">
        <v>2057</v>
      </c>
      <c r="AD90" s="14">
        <v>1930</v>
      </c>
      <c r="AE90" s="14">
        <v>2144</v>
      </c>
      <c r="AF90" s="14">
        <v>2316</v>
      </c>
    </row>
    <row r="91" spans="1:32" x14ac:dyDescent="0.35">
      <c r="A91" s="14" t="s">
        <v>170</v>
      </c>
      <c r="B91" s="14">
        <v>1028</v>
      </c>
      <c r="C91" s="14">
        <v>1078</v>
      </c>
      <c r="D91" s="14">
        <v>1153</v>
      </c>
      <c r="E91" s="14">
        <v>1123</v>
      </c>
      <c r="F91" s="14">
        <v>984</v>
      </c>
      <c r="G91" s="14">
        <v>1074</v>
      </c>
      <c r="H91" s="14">
        <v>1160</v>
      </c>
      <c r="I91" s="14">
        <v>988</v>
      </c>
      <c r="J91" s="14">
        <v>900</v>
      </c>
      <c r="K91" s="14">
        <v>884</v>
      </c>
      <c r="L91" s="14">
        <v>846</v>
      </c>
      <c r="M91" s="14">
        <v>950</v>
      </c>
      <c r="N91" s="14">
        <v>1157</v>
      </c>
      <c r="O91" s="14">
        <v>1190</v>
      </c>
      <c r="P91" s="14">
        <v>1124</v>
      </c>
      <c r="Q91" s="14">
        <v>996</v>
      </c>
      <c r="R91" s="14">
        <v>941</v>
      </c>
      <c r="S91" s="14">
        <v>1035</v>
      </c>
      <c r="T91" s="14">
        <v>1149</v>
      </c>
      <c r="U91" s="14">
        <v>1016</v>
      </c>
      <c r="V91" s="14">
        <v>856</v>
      </c>
      <c r="W91" s="14">
        <v>758</v>
      </c>
      <c r="X91" s="14">
        <v>848</v>
      </c>
      <c r="Y91" s="14">
        <v>964</v>
      </c>
      <c r="Z91" s="14">
        <v>1040</v>
      </c>
      <c r="AA91" s="14">
        <v>1185</v>
      </c>
      <c r="AB91" s="14">
        <v>1038</v>
      </c>
      <c r="AC91" s="14">
        <v>972</v>
      </c>
      <c r="AD91" s="14">
        <v>900</v>
      </c>
      <c r="AE91" s="14">
        <v>925</v>
      </c>
      <c r="AF91" s="14">
        <v>936</v>
      </c>
    </row>
    <row r="92" spans="1:32" x14ac:dyDescent="0.35">
      <c r="A92" s="14" t="s">
        <v>171</v>
      </c>
      <c r="B92" s="14">
        <v>1117</v>
      </c>
      <c r="C92" s="14">
        <v>1168</v>
      </c>
      <c r="D92" s="14">
        <v>1253</v>
      </c>
      <c r="E92" s="14">
        <v>1227</v>
      </c>
      <c r="F92" s="14">
        <v>1064</v>
      </c>
      <c r="G92" s="14">
        <v>1151</v>
      </c>
      <c r="H92" s="14">
        <v>1236</v>
      </c>
      <c r="I92" s="14">
        <v>1056</v>
      </c>
      <c r="J92" s="14">
        <v>955</v>
      </c>
      <c r="K92" s="14">
        <v>934</v>
      </c>
      <c r="L92" s="14">
        <v>923</v>
      </c>
      <c r="M92" s="14">
        <v>1060</v>
      </c>
      <c r="N92" s="14">
        <v>1250</v>
      </c>
      <c r="O92" s="14">
        <v>1286</v>
      </c>
      <c r="P92" s="14">
        <v>1225</v>
      </c>
      <c r="Q92" s="14">
        <v>1095</v>
      </c>
      <c r="R92" s="14">
        <v>1027</v>
      </c>
      <c r="S92" s="14">
        <v>1112</v>
      </c>
      <c r="T92" s="14">
        <v>1224</v>
      </c>
      <c r="U92" s="14">
        <v>1086</v>
      </c>
      <c r="V92" s="14">
        <v>911</v>
      </c>
      <c r="W92" s="14">
        <v>810</v>
      </c>
      <c r="X92" s="14">
        <v>932</v>
      </c>
      <c r="Y92" s="14">
        <v>1059</v>
      </c>
      <c r="Z92" s="14">
        <v>1118</v>
      </c>
      <c r="AA92" s="14">
        <v>1267</v>
      </c>
      <c r="AB92" s="14">
        <v>1114</v>
      </c>
      <c r="AC92" s="14">
        <v>1055</v>
      </c>
      <c r="AD92" s="14">
        <v>971</v>
      </c>
      <c r="AE92" s="14">
        <v>990</v>
      </c>
      <c r="AF92" s="14">
        <v>994</v>
      </c>
    </row>
    <row r="93" spans="1:32" x14ac:dyDescent="0.35">
      <c r="A93" s="14" t="s">
        <v>172</v>
      </c>
      <c r="B93" s="14">
        <v>929</v>
      </c>
      <c r="C93" s="14">
        <v>999</v>
      </c>
      <c r="D93" s="14">
        <v>1027</v>
      </c>
      <c r="E93" s="14">
        <v>843</v>
      </c>
      <c r="F93" s="14">
        <v>739</v>
      </c>
      <c r="G93" s="14">
        <v>821</v>
      </c>
      <c r="H93" s="14">
        <v>1012</v>
      </c>
      <c r="I93" s="14">
        <v>805</v>
      </c>
      <c r="J93" s="14">
        <v>670</v>
      </c>
      <c r="K93" s="14">
        <v>644</v>
      </c>
      <c r="L93" s="14">
        <v>648</v>
      </c>
      <c r="M93" s="14">
        <v>785</v>
      </c>
      <c r="N93" s="14">
        <v>1073</v>
      </c>
      <c r="O93" s="14">
        <v>1093</v>
      </c>
      <c r="P93" s="14">
        <v>942</v>
      </c>
      <c r="Q93" s="14">
        <v>722</v>
      </c>
      <c r="R93" s="14">
        <v>749</v>
      </c>
      <c r="S93" s="14">
        <v>807</v>
      </c>
      <c r="T93" s="14">
        <v>1048</v>
      </c>
      <c r="U93" s="14">
        <v>844</v>
      </c>
      <c r="V93" s="14">
        <v>655</v>
      </c>
      <c r="W93" s="14">
        <v>598</v>
      </c>
      <c r="X93" s="14">
        <v>647</v>
      </c>
      <c r="Y93" s="14">
        <v>789</v>
      </c>
      <c r="Z93" s="14">
        <v>1035</v>
      </c>
      <c r="AA93" s="14">
        <v>1087</v>
      </c>
      <c r="AB93" s="14">
        <v>1023</v>
      </c>
      <c r="AC93" s="14">
        <v>844</v>
      </c>
      <c r="AD93" s="14">
        <v>740</v>
      </c>
      <c r="AE93" s="14">
        <v>776</v>
      </c>
      <c r="AF93" s="14">
        <v>860</v>
      </c>
    </row>
    <row r="94" spans="1:32" x14ac:dyDescent="0.35">
      <c r="A94" s="14" t="s">
        <v>173</v>
      </c>
      <c r="B94" s="14">
        <v>895</v>
      </c>
      <c r="C94" s="14">
        <v>840</v>
      </c>
      <c r="D94" s="14">
        <v>905</v>
      </c>
      <c r="E94" s="14">
        <v>760</v>
      </c>
      <c r="F94" s="14">
        <v>776</v>
      </c>
      <c r="G94" s="14">
        <v>951</v>
      </c>
      <c r="H94" s="14">
        <v>1032</v>
      </c>
      <c r="I94" s="14">
        <v>1009</v>
      </c>
      <c r="J94" s="14">
        <v>940</v>
      </c>
      <c r="K94" s="14">
        <v>925</v>
      </c>
      <c r="L94" s="14">
        <v>792</v>
      </c>
      <c r="M94" s="14">
        <v>755</v>
      </c>
      <c r="N94" s="14">
        <v>938</v>
      </c>
      <c r="O94" s="14">
        <v>826</v>
      </c>
      <c r="P94" s="14">
        <v>736</v>
      </c>
      <c r="Q94" s="14">
        <v>541</v>
      </c>
      <c r="R94" s="14">
        <v>573</v>
      </c>
      <c r="S94" s="14">
        <v>697</v>
      </c>
      <c r="T94" s="14">
        <v>838</v>
      </c>
      <c r="U94" s="14">
        <v>871</v>
      </c>
      <c r="V94" s="14">
        <v>785</v>
      </c>
      <c r="W94" s="14">
        <v>731</v>
      </c>
      <c r="X94" s="14">
        <v>674</v>
      </c>
      <c r="Y94" s="14">
        <v>686</v>
      </c>
      <c r="Z94" s="14">
        <v>798</v>
      </c>
      <c r="AA94" s="14">
        <v>771</v>
      </c>
      <c r="AB94" s="14">
        <v>722</v>
      </c>
      <c r="AC94" s="14">
        <v>620</v>
      </c>
      <c r="AD94" s="14">
        <v>623</v>
      </c>
      <c r="AE94" s="14">
        <v>747</v>
      </c>
      <c r="AF94" s="14">
        <v>847</v>
      </c>
    </row>
    <row r="95" spans="1:32" x14ac:dyDescent="0.35">
      <c r="A95" s="14" t="s">
        <v>174</v>
      </c>
      <c r="B95" s="14">
        <v>6518</v>
      </c>
      <c r="C95" s="14">
        <v>6130</v>
      </c>
      <c r="D95" s="14">
        <v>6347</v>
      </c>
      <c r="E95" s="14">
        <v>5721</v>
      </c>
      <c r="F95" s="14">
        <v>7136</v>
      </c>
      <c r="G95" s="14">
        <v>6999</v>
      </c>
      <c r="H95" s="14">
        <v>7840</v>
      </c>
      <c r="I95" s="14">
        <v>6635</v>
      </c>
      <c r="J95" s="14">
        <v>6268</v>
      </c>
      <c r="K95" s="14">
        <v>6098</v>
      </c>
      <c r="L95" s="14">
        <v>5547</v>
      </c>
      <c r="M95" s="14">
        <v>5543</v>
      </c>
      <c r="N95" s="14">
        <v>7025</v>
      </c>
      <c r="O95" s="14">
        <v>6754</v>
      </c>
      <c r="P95" s="14">
        <v>6092</v>
      </c>
      <c r="Q95" s="14">
        <v>5126</v>
      </c>
      <c r="R95" s="14">
        <v>5863</v>
      </c>
      <c r="S95" s="14">
        <v>7721</v>
      </c>
      <c r="T95" s="14">
        <v>8755</v>
      </c>
      <c r="U95" s="14">
        <v>7630</v>
      </c>
      <c r="V95" s="14">
        <v>6578</v>
      </c>
      <c r="W95" s="14">
        <v>6014</v>
      </c>
      <c r="X95" s="14">
        <v>5947</v>
      </c>
      <c r="Y95" s="14">
        <v>6053</v>
      </c>
      <c r="Z95" s="14">
        <v>7669</v>
      </c>
      <c r="AA95" s="14">
        <v>6996</v>
      </c>
      <c r="AB95" s="14">
        <v>6071</v>
      </c>
      <c r="AC95" s="14">
        <v>5551</v>
      </c>
      <c r="AD95" s="14">
        <v>5386</v>
      </c>
      <c r="AE95" s="14">
        <v>6190</v>
      </c>
      <c r="AF95" s="14">
        <v>7017</v>
      </c>
    </row>
    <row r="96" spans="1:32" x14ac:dyDescent="0.35">
      <c r="A96" s="14" t="s">
        <v>62</v>
      </c>
      <c r="B96" s="14">
        <v>799</v>
      </c>
      <c r="C96" s="14">
        <v>773</v>
      </c>
      <c r="D96" s="14">
        <v>826</v>
      </c>
      <c r="E96" s="14">
        <v>697</v>
      </c>
      <c r="F96" s="14">
        <v>700</v>
      </c>
      <c r="G96" s="14">
        <v>846</v>
      </c>
      <c r="H96" s="14">
        <v>978</v>
      </c>
      <c r="I96" s="14">
        <v>967</v>
      </c>
      <c r="J96" s="14">
        <v>889</v>
      </c>
      <c r="K96" s="14">
        <v>899</v>
      </c>
      <c r="L96" s="14">
        <v>722</v>
      </c>
      <c r="M96" s="14">
        <v>714</v>
      </c>
      <c r="N96" s="14">
        <v>883</v>
      </c>
      <c r="O96" s="14">
        <v>821</v>
      </c>
      <c r="P96" s="14">
        <v>712</v>
      </c>
      <c r="Q96" s="14">
        <v>532</v>
      </c>
      <c r="R96" s="14">
        <v>530</v>
      </c>
      <c r="S96" s="14">
        <v>657</v>
      </c>
      <c r="T96" s="14">
        <v>849</v>
      </c>
      <c r="U96" s="14">
        <v>843</v>
      </c>
      <c r="V96" s="14">
        <v>777</v>
      </c>
      <c r="W96" s="14">
        <v>707</v>
      </c>
      <c r="X96" s="14">
        <v>622</v>
      </c>
      <c r="Y96" s="14">
        <v>650</v>
      </c>
      <c r="Z96" s="14">
        <v>755</v>
      </c>
      <c r="AA96" s="14">
        <v>729</v>
      </c>
      <c r="AB96" s="14">
        <v>666</v>
      </c>
      <c r="AC96" s="14">
        <v>563</v>
      </c>
      <c r="AD96" s="14">
        <v>603</v>
      </c>
      <c r="AE96" s="14">
        <v>719</v>
      </c>
      <c r="AF96" s="14">
        <v>856</v>
      </c>
    </row>
    <row r="97" spans="1:32" x14ac:dyDescent="0.35">
      <c r="A97" s="14" t="s">
        <v>175</v>
      </c>
      <c r="B97" s="14">
        <v>1398</v>
      </c>
      <c r="C97" s="14">
        <v>1338</v>
      </c>
      <c r="D97" s="14">
        <v>1356</v>
      </c>
      <c r="E97" s="14">
        <v>1151</v>
      </c>
      <c r="F97" s="14">
        <v>1299</v>
      </c>
      <c r="G97" s="14">
        <v>1329</v>
      </c>
      <c r="H97" s="14">
        <v>1563</v>
      </c>
      <c r="I97" s="14">
        <v>1227</v>
      </c>
      <c r="J97" s="14">
        <v>1122</v>
      </c>
      <c r="K97" s="14">
        <v>1117</v>
      </c>
      <c r="L97" s="14">
        <v>1042</v>
      </c>
      <c r="M97" s="14">
        <v>1102</v>
      </c>
      <c r="N97" s="14">
        <v>1472</v>
      </c>
      <c r="O97" s="14">
        <v>1362</v>
      </c>
      <c r="P97" s="14">
        <v>1189</v>
      </c>
      <c r="Q97" s="14">
        <v>965</v>
      </c>
      <c r="R97" s="14">
        <v>1050</v>
      </c>
      <c r="S97" s="14">
        <v>1235</v>
      </c>
      <c r="T97" s="14">
        <v>1539</v>
      </c>
      <c r="U97" s="14">
        <v>1365</v>
      </c>
      <c r="V97" s="14">
        <v>1142</v>
      </c>
      <c r="W97" s="14">
        <v>1021</v>
      </c>
      <c r="X97" s="14">
        <v>1067</v>
      </c>
      <c r="Y97" s="14">
        <v>1106</v>
      </c>
      <c r="Z97" s="14">
        <v>1460</v>
      </c>
      <c r="AA97" s="14">
        <v>1403</v>
      </c>
      <c r="AB97" s="14">
        <v>1234</v>
      </c>
      <c r="AC97" s="14">
        <v>1048</v>
      </c>
      <c r="AD97" s="14">
        <v>1031</v>
      </c>
      <c r="AE97" s="14">
        <v>1133</v>
      </c>
      <c r="AF97" s="14">
        <v>1284</v>
      </c>
    </row>
    <row r="98" spans="1:32" x14ac:dyDescent="0.35">
      <c r="A98" s="14" t="s">
        <v>176</v>
      </c>
      <c r="B98" s="14">
        <v>1398</v>
      </c>
      <c r="C98" s="14">
        <v>1338</v>
      </c>
      <c r="D98" s="14">
        <v>1356</v>
      </c>
      <c r="E98" s="14">
        <v>1151</v>
      </c>
      <c r="F98" s="14">
        <v>1299</v>
      </c>
      <c r="G98" s="14">
        <v>1329</v>
      </c>
      <c r="H98" s="14">
        <v>1563</v>
      </c>
      <c r="I98" s="14">
        <v>1227</v>
      </c>
      <c r="J98" s="14">
        <v>1122</v>
      </c>
      <c r="K98" s="14">
        <v>1117</v>
      </c>
      <c r="L98" s="14">
        <v>1042</v>
      </c>
      <c r="M98" s="14">
        <v>1102</v>
      </c>
      <c r="N98" s="14">
        <v>1472</v>
      </c>
      <c r="O98" s="14">
        <v>1362</v>
      </c>
      <c r="P98" s="14">
        <v>1189</v>
      </c>
      <c r="Q98" s="14">
        <v>965</v>
      </c>
      <c r="R98" s="14">
        <v>1050</v>
      </c>
      <c r="S98" s="14">
        <v>1235</v>
      </c>
      <c r="T98" s="14">
        <v>1539</v>
      </c>
      <c r="U98" s="14">
        <v>1365</v>
      </c>
      <c r="V98" s="14">
        <v>1142</v>
      </c>
      <c r="W98" s="14">
        <v>1021</v>
      </c>
      <c r="X98" s="14">
        <v>1067</v>
      </c>
      <c r="Y98" s="14">
        <v>1106</v>
      </c>
      <c r="Z98" s="14">
        <v>1460</v>
      </c>
      <c r="AA98" s="14">
        <v>1403</v>
      </c>
      <c r="AB98" s="14">
        <v>1234</v>
      </c>
      <c r="AC98" s="14">
        <v>1048</v>
      </c>
      <c r="AD98" s="14">
        <v>1031</v>
      </c>
      <c r="AE98" s="14">
        <v>1133</v>
      </c>
      <c r="AF98" s="14">
        <v>1284</v>
      </c>
    </row>
    <row r="99" spans="1:32" x14ac:dyDescent="0.35">
      <c r="A99" s="14" t="s">
        <v>63</v>
      </c>
      <c r="B99" s="14">
        <v>844</v>
      </c>
      <c r="C99" s="14">
        <v>870</v>
      </c>
      <c r="D99" s="14">
        <v>872</v>
      </c>
      <c r="E99" s="14">
        <v>748</v>
      </c>
      <c r="F99" s="14">
        <v>686</v>
      </c>
      <c r="G99" s="14">
        <v>722</v>
      </c>
      <c r="H99" s="14">
        <v>829</v>
      </c>
      <c r="I99" s="14">
        <v>686</v>
      </c>
      <c r="J99" s="14">
        <v>612</v>
      </c>
      <c r="K99" s="14">
        <v>595</v>
      </c>
      <c r="L99" s="14">
        <v>604</v>
      </c>
      <c r="M99" s="14">
        <v>767</v>
      </c>
      <c r="N99" s="14">
        <v>993</v>
      </c>
      <c r="O99" s="14">
        <v>1010</v>
      </c>
      <c r="P99" s="14">
        <v>894</v>
      </c>
      <c r="Q99" s="14">
        <v>688</v>
      </c>
      <c r="R99" s="14">
        <v>646</v>
      </c>
      <c r="S99" s="14">
        <v>725</v>
      </c>
      <c r="T99" s="14">
        <v>838</v>
      </c>
      <c r="U99" s="14">
        <v>755</v>
      </c>
      <c r="V99" s="14">
        <v>613</v>
      </c>
      <c r="W99" s="14">
        <v>581</v>
      </c>
      <c r="X99" s="14">
        <v>663</v>
      </c>
      <c r="Y99" s="14">
        <v>800</v>
      </c>
      <c r="Z99" s="14">
        <v>954</v>
      </c>
      <c r="AA99" s="14">
        <v>1002</v>
      </c>
      <c r="AB99" s="14">
        <v>892</v>
      </c>
      <c r="AC99" s="14">
        <v>721</v>
      </c>
      <c r="AD99" s="14">
        <v>625</v>
      </c>
      <c r="AE99" s="14">
        <v>674</v>
      </c>
      <c r="AF99" s="14">
        <v>697</v>
      </c>
    </row>
    <row r="100" spans="1:32" x14ac:dyDescent="0.35">
      <c r="A100" s="14" t="s">
        <v>64</v>
      </c>
      <c r="B100" s="14">
        <v>376</v>
      </c>
      <c r="C100" s="14">
        <v>429</v>
      </c>
      <c r="D100" s="14">
        <v>436</v>
      </c>
      <c r="E100" s="14">
        <v>389</v>
      </c>
      <c r="F100" s="14">
        <v>316</v>
      </c>
      <c r="G100" s="14">
        <v>320</v>
      </c>
      <c r="H100" s="14">
        <v>331</v>
      </c>
      <c r="I100" s="14">
        <v>274</v>
      </c>
      <c r="J100" s="14">
        <v>256</v>
      </c>
      <c r="K100" s="14">
        <v>245</v>
      </c>
      <c r="L100" s="14">
        <v>279</v>
      </c>
      <c r="M100" s="14">
        <v>383</v>
      </c>
      <c r="N100" s="14">
        <v>427</v>
      </c>
      <c r="O100" s="14">
        <v>447</v>
      </c>
      <c r="P100" s="14">
        <v>421</v>
      </c>
      <c r="Q100" s="14">
        <v>345</v>
      </c>
      <c r="R100" s="14">
        <v>309</v>
      </c>
      <c r="S100" s="14">
        <v>313</v>
      </c>
      <c r="T100" s="14">
        <v>330</v>
      </c>
      <c r="U100" s="14">
        <v>310</v>
      </c>
      <c r="V100" s="14">
        <v>261</v>
      </c>
      <c r="W100" s="14">
        <v>248</v>
      </c>
      <c r="X100" s="14">
        <v>283</v>
      </c>
      <c r="Y100" s="14">
        <v>380</v>
      </c>
      <c r="Z100" s="14">
        <v>431</v>
      </c>
      <c r="AA100" s="14">
        <v>461</v>
      </c>
      <c r="AB100" s="14">
        <v>427</v>
      </c>
      <c r="AC100" s="14">
        <v>364</v>
      </c>
      <c r="AD100" s="14">
        <v>290</v>
      </c>
      <c r="AE100" s="14">
        <v>289</v>
      </c>
      <c r="AF100" s="14">
        <v>267</v>
      </c>
    </row>
    <row r="101" spans="1:32" x14ac:dyDescent="0.35">
      <c r="A101" s="14" t="s">
        <v>177</v>
      </c>
      <c r="B101" s="14">
        <v>844</v>
      </c>
      <c r="C101" s="14">
        <v>884</v>
      </c>
      <c r="D101" s="14">
        <v>905</v>
      </c>
      <c r="E101" s="14">
        <v>811</v>
      </c>
      <c r="F101" s="14">
        <v>747</v>
      </c>
      <c r="G101" s="14">
        <v>775</v>
      </c>
      <c r="H101" s="14">
        <v>863</v>
      </c>
      <c r="I101" s="14">
        <v>760</v>
      </c>
      <c r="J101" s="14">
        <v>713</v>
      </c>
      <c r="K101" s="14">
        <v>661</v>
      </c>
      <c r="L101" s="14">
        <v>647</v>
      </c>
      <c r="M101" s="14">
        <v>754</v>
      </c>
      <c r="N101" s="14">
        <v>855</v>
      </c>
      <c r="O101" s="14">
        <v>891</v>
      </c>
      <c r="P101" s="14">
        <v>792</v>
      </c>
      <c r="Q101" s="14">
        <v>680</v>
      </c>
      <c r="R101" s="14">
        <v>640</v>
      </c>
      <c r="S101" s="14">
        <v>703</v>
      </c>
      <c r="T101" s="14">
        <v>758</v>
      </c>
      <c r="U101" s="14">
        <v>729</v>
      </c>
      <c r="V101" s="14">
        <v>624</v>
      </c>
      <c r="W101" s="14">
        <v>588</v>
      </c>
      <c r="X101" s="14">
        <v>624</v>
      </c>
      <c r="Y101" s="14">
        <v>726</v>
      </c>
      <c r="Z101" s="14">
        <v>752</v>
      </c>
      <c r="AA101" s="14">
        <v>818</v>
      </c>
      <c r="AB101" s="14">
        <v>722</v>
      </c>
      <c r="AC101" s="14">
        <v>657</v>
      </c>
      <c r="AD101" s="14">
        <v>563</v>
      </c>
      <c r="AE101" s="14">
        <v>598</v>
      </c>
      <c r="AF101" s="14">
        <v>587</v>
      </c>
    </row>
    <row r="102" spans="1:32" x14ac:dyDescent="0.35">
      <c r="A102" s="14" t="s">
        <v>178</v>
      </c>
      <c r="B102" s="14">
        <v>694</v>
      </c>
      <c r="C102" s="14">
        <v>717</v>
      </c>
      <c r="D102" s="14">
        <v>742</v>
      </c>
      <c r="E102" s="14">
        <v>668</v>
      </c>
      <c r="F102" s="14">
        <v>622</v>
      </c>
      <c r="G102" s="14">
        <v>650</v>
      </c>
      <c r="H102" s="14">
        <v>749</v>
      </c>
      <c r="I102" s="14">
        <v>640</v>
      </c>
      <c r="J102" s="14">
        <v>594</v>
      </c>
      <c r="K102" s="14">
        <v>553</v>
      </c>
      <c r="L102" s="14">
        <v>536</v>
      </c>
      <c r="M102" s="14">
        <v>625</v>
      </c>
      <c r="N102" s="14">
        <v>717</v>
      </c>
      <c r="O102" s="14">
        <v>746</v>
      </c>
      <c r="P102" s="14">
        <v>659</v>
      </c>
      <c r="Q102" s="14">
        <v>563</v>
      </c>
      <c r="R102" s="14">
        <v>548</v>
      </c>
      <c r="S102" s="14">
        <v>586</v>
      </c>
      <c r="T102" s="14">
        <v>664</v>
      </c>
      <c r="U102" s="14">
        <v>626</v>
      </c>
      <c r="V102" s="14">
        <v>538</v>
      </c>
      <c r="W102" s="14">
        <v>508</v>
      </c>
      <c r="X102" s="14">
        <v>533</v>
      </c>
      <c r="Y102" s="14">
        <v>619</v>
      </c>
      <c r="Z102" s="14">
        <v>651</v>
      </c>
      <c r="AA102" s="14">
        <v>705</v>
      </c>
      <c r="AB102" s="14">
        <v>618</v>
      </c>
      <c r="AC102" s="14">
        <v>564</v>
      </c>
      <c r="AD102" s="14">
        <v>487</v>
      </c>
      <c r="AE102" s="14">
        <v>509</v>
      </c>
      <c r="AF102" s="14">
        <v>513</v>
      </c>
    </row>
    <row r="103" spans="1:32" x14ac:dyDescent="0.35">
      <c r="A103" s="14" t="s">
        <v>179</v>
      </c>
      <c r="B103" s="14">
        <v>1569</v>
      </c>
      <c r="C103" s="14">
        <v>1704</v>
      </c>
      <c r="D103" s="14">
        <v>1819</v>
      </c>
      <c r="E103" s="14">
        <v>1554</v>
      </c>
      <c r="F103" s="14">
        <v>1597</v>
      </c>
      <c r="G103" s="14">
        <v>1891</v>
      </c>
      <c r="H103" s="14">
        <v>2057</v>
      </c>
      <c r="I103" s="14">
        <v>1742</v>
      </c>
      <c r="J103" s="14">
        <v>1602</v>
      </c>
      <c r="K103" s="14">
        <v>1600</v>
      </c>
      <c r="L103" s="14">
        <v>1429</v>
      </c>
      <c r="M103" s="14">
        <v>1379</v>
      </c>
      <c r="N103" s="14">
        <v>1788</v>
      </c>
      <c r="O103" s="14">
        <v>1738</v>
      </c>
      <c r="P103" s="14">
        <v>1569</v>
      </c>
      <c r="Q103" s="14">
        <v>1264</v>
      </c>
      <c r="R103" s="14">
        <v>1459</v>
      </c>
      <c r="S103" s="14">
        <v>1850</v>
      </c>
      <c r="T103" s="14">
        <v>2116</v>
      </c>
      <c r="U103" s="14">
        <v>1839</v>
      </c>
      <c r="V103" s="14">
        <v>1552</v>
      </c>
      <c r="W103" s="14">
        <v>1425</v>
      </c>
      <c r="X103" s="14">
        <v>1435</v>
      </c>
      <c r="Y103" s="14">
        <v>1460</v>
      </c>
      <c r="Z103" s="14">
        <v>1805</v>
      </c>
      <c r="AA103" s="14">
        <v>1952</v>
      </c>
      <c r="AB103" s="14">
        <v>1643</v>
      </c>
      <c r="AC103" s="14">
        <v>1415</v>
      </c>
      <c r="AD103" s="14">
        <v>1341</v>
      </c>
      <c r="AE103" s="14">
        <v>1585</v>
      </c>
      <c r="AF103" s="14">
        <v>1684</v>
      </c>
    </row>
    <row r="104" spans="1:32" x14ac:dyDescent="0.35">
      <c r="A104" s="14" t="s">
        <v>66</v>
      </c>
      <c r="B104" s="14">
        <v>3701</v>
      </c>
      <c r="C104" s="14">
        <v>3787</v>
      </c>
      <c r="D104" s="14">
        <v>3834</v>
      </c>
      <c r="E104" s="14">
        <v>3481</v>
      </c>
      <c r="F104" s="14">
        <v>3371</v>
      </c>
      <c r="G104" s="14">
        <v>3818</v>
      </c>
      <c r="H104" s="14">
        <v>4311</v>
      </c>
      <c r="I104" s="14">
        <v>3727</v>
      </c>
      <c r="J104" s="14">
        <v>3413</v>
      </c>
      <c r="K104" s="14">
        <v>3350</v>
      </c>
      <c r="L104" s="14">
        <v>3128</v>
      </c>
      <c r="M104" s="14">
        <v>3346</v>
      </c>
      <c r="N104" s="14">
        <v>4165</v>
      </c>
      <c r="O104" s="14">
        <v>4075</v>
      </c>
      <c r="P104" s="14">
        <v>3452</v>
      </c>
      <c r="Q104" s="14">
        <v>2925</v>
      </c>
      <c r="R104" s="14">
        <v>3100</v>
      </c>
      <c r="S104" s="14">
        <v>3605</v>
      </c>
      <c r="T104" s="14">
        <v>4291</v>
      </c>
      <c r="U104" s="14">
        <v>3860</v>
      </c>
      <c r="V104" s="14">
        <v>3291</v>
      </c>
      <c r="W104" s="14">
        <v>3035</v>
      </c>
      <c r="X104" s="14">
        <v>3114</v>
      </c>
      <c r="Y104" s="14">
        <v>3271</v>
      </c>
      <c r="Z104" s="14">
        <v>4009</v>
      </c>
      <c r="AA104" s="14">
        <v>3972</v>
      </c>
      <c r="AB104" s="14">
        <v>3419</v>
      </c>
      <c r="AC104" s="14">
        <v>2995</v>
      </c>
      <c r="AD104" s="14">
        <v>2906</v>
      </c>
      <c r="AE104" s="14">
        <v>3332</v>
      </c>
      <c r="AF104" s="14">
        <v>3481</v>
      </c>
    </row>
    <row r="105" spans="1:32" x14ac:dyDescent="0.35">
      <c r="A105" s="14" t="s">
        <v>65</v>
      </c>
      <c r="B105" s="14">
        <v>1167</v>
      </c>
      <c r="C105" s="14">
        <v>1194</v>
      </c>
      <c r="D105" s="14">
        <v>1209</v>
      </c>
      <c r="E105" s="14">
        <v>1098</v>
      </c>
      <c r="F105" s="14">
        <v>1063</v>
      </c>
      <c r="G105" s="14">
        <v>1204</v>
      </c>
      <c r="H105" s="14">
        <v>1359</v>
      </c>
      <c r="I105" s="14">
        <v>1175</v>
      </c>
      <c r="J105" s="14">
        <v>1076</v>
      </c>
      <c r="K105" s="14">
        <v>1056</v>
      </c>
      <c r="L105" s="14">
        <v>986</v>
      </c>
      <c r="M105" s="14">
        <v>1055</v>
      </c>
      <c r="N105" s="14">
        <v>1313</v>
      </c>
      <c r="O105" s="14">
        <v>1285</v>
      </c>
      <c r="P105" s="14">
        <v>1089</v>
      </c>
      <c r="Q105" s="14">
        <v>922</v>
      </c>
      <c r="R105" s="14">
        <v>978</v>
      </c>
      <c r="S105" s="14">
        <v>1137</v>
      </c>
      <c r="T105" s="14">
        <v>1353</v>
      </c>
      <c r="U105" s="14">
        <v>1217</v>
      </c>
      <c r="V105" s="14">
        <v>1038</v>
      </c>
      <c r="W105" s="14">
        <v>957</v>
      </c>
      <c r="X105" s="14">
        <v>982</v>
      </c>
      <c r="Y105" s="14">
        <v>1031</v>
      </c>
      <c r="Z105" s="14">
        <v>1264</v>
      </c>
      <c r="AA105" s="14">
        <v>1252</v>
      </c>
      <c r="AB105" s="14">
        <v>1078</v>
      </c>
      <c r="AC105" s="14">
        <v>944</v>
      </c>
      <c r="AD105" s="14">
        <v>916</v>
      </c>
      <c r="AE105" s="14">
        <v>1051</v>
      </c>
      <c r="AF105" s="14">
        <v>1098</v>
      </c>
    </row>
    <row r="106" spans="1:32" x14ac:dyDescent="0.35">
      <c r="A106" s="14" t="s">
        <v>180</v>
      </c>
      <c r="B106" s="14">
        <v>3701</v>
      </c>
      <c r="C106" s="14">
        <v>3787</v>
      </c>
      <c r="D106" s="14">
        <v>3834</v>
      </c>
      <c r="E106" s="14">
        <v>3481</v>
      </c>
      <c r="F106" s="14">
        <v>3371</v>
      </c>
      <c r="G106" s="14">
        <v>3818</v>
      </c>
      <c r="H106" s="14">
        <v>4311</v>
      </c>
      <c r="I106" s="14">
        <v>3727</v>
      </c>
      <c r="J106" s="14">
        <v>3413</v>
      </c>
      <c r="K106" s="14">
        <v>3350</v>
      </c>
      <c r="L106" s="14">
        <v>3128</v>
      </c>
      <c r="M106" s="14">
        <v>3346</v>
      </c>
      <c r="N106" s="14">
        <v>4165</v>
      </c>
      <c r="O106" s="14">
        <v>4075</v>
      </c>
      <c r="P106" s="14">
        <v>3452</v>
      </c>
      <c r="Q106" s="14">
        <v>2925</v>
      </c>
      <c r="R106" s="14">
        <v>3100</v>
      </c>
      <c r="S106" s="14">
        <v>3605</v>
      </c>
      <c r="T106" s="14">
        <v>4291</v>
      </c>
      <c r="U106" s="14">
        <v>3860</v>
      </c>
      <c r="V106" s="14">
        <v>3291</v>
      </c>
      <c r="W106" s="14">
        <v>3035</v>
      </c>
      <c r="X106" s="14">
        <v>3114</v>
      </c>
      <c r="Y106" s="14">
        <v>3271</v>
      </c>
      <c r="Z106" s="14">
        <v>4009</v>
      </c>
      <c r="AA106" s="14">
        <v>3972</v>
      </c>
      <c r="AB106" s="14">
        <v>3419</v>
      </c>
      <c r="AC106" s="14">
        <v>2995</v>
      </c>
      <c r="AD106" s="14">
        <v>2906</v>
      </c>
      <c r="AE106" s="14">
        <v>3332</v>
      </c>
      <c r="AF106" s="14">
        <v>3481</v>
      </c>
    </row>
    <row r="107" spans="1:32" x14ac:dyDescent="0.35">
      <c r="A107" s="14" t="s">
        <v>182</v>
      </c>
      <c r="B107" s="14">
        <v>5052</v>
      </c>
      <c r="C107" s="14">
        <v>5160</v>
      </c>
      <c r="D107" s="14">
        <v>5394</v>
      </c>
      <c r="E107" s="14">
        <v>4907</v>
      </c>
      <c r="F107" s="14">
        <v>5043</v>
      </c>
      <c r="G107" s="14">
        <v>5823</v>
      </c>
      <c r="H107" s="14">
        <v>6612</v>
      </c>
      <c r="I107" s="14">
        <v>5680</v>
      </c>
      <c r="J107" s="14">
        <v>5371</v>
      </c>
      <c r="K107" s="14">
        <v>5250</v>
      </c>
      <c r="L107" s="14">
        <v>4935</v>
      </c>
      <c r="M107" s="14">
        <v>5020</v>
      </c>
      <c r="N107" s="14">
        <v>5896</v>
      </c>
      <c r="O107" s="14">
        <v>5664</v>
      </c>
      <c r="P107" s="14">
        <v>4965</v>
      </c>
      <c r="Q107" s="14">
        <v>4349</v>
      </c>
      <c r="R107" s="14">
        <v>4942</v>
      </c>
      <c r="S107" s="14">
        <v>5632</v>
      </c>
      <c r="T107" s="14">
        <v>6905</v>
      </c>
      <c r="U107" s="14">
        <v>6329</v>
      </c>
      <c r="V107" s="14">
        <v>5467</v>
      </c>
      <c r="W107" s="14">
        <v>4992</v>
      </c>
      <c r="X107" s="14">
        <v>5070</v>
      </c>
      <c r="Y107" s="14">
        <v>5255</v>
      </c>
      <c r="Z107" s="14">
        <v>5718</v>
      </c>
      <c r="AA107" s="14">
        <v>5902</v>
      </c>
      <c r="AB107" s="14">
        <v>5213</v>
      </c>
      <c r="AC107" s="14">
        <v>4558</v>
      </c>
      <c r="AD107" s="14">
        <v>4501</v>
      </c>
      <c r="AE107" s="14">
        <v>5125</v>
      </c>
      <c r="AF107" s="14">
        <v>5585</v>
      </c>
    </row>
    <row r="108" spans="1:32" x14ac:dyDescent="0.35">
      <c r="A108" s="14" t="s">
        <v>181</v>
      </c>
      <c r="B108" s="14">
        <v>1775</v>
      </c>
      <c r="C108" s="14">
        <v>1813</v>
      </c>
      <c r="D108" s="14">
        <v>1896</v>
      </c>
      <c r="E108" s="14">
        <v>1724</v>
      </c>
      <c r="F108" s="14">
        <v>1772</v>
      </c>
      <c r="G108" s="14">
        <v>2046</v>
      </c>
      <c r="H108" s="14">
        <v>2324</v>
      </c>
      <c r="I108" s="14">
        <v>1996</v>
      </c>
      <c r="J108" s="14">
        <v>1888</v>
      </c>
      <c r="K108" s="14">
        <v>1845</v>
      </c>
      <c r="L108" s="14">
        <v>1734</v>
      </c>
      <c r="M108" s="14">
        <v>1764</v>
      </c>
      <c r="N108" s="14">
        <v>2072</v>
      </c>
      <c r="O108" s="14">
        <v>1990</v>
      </c>
      <c r="P108" s="14">
        <v>1745</v>
      </c>
      <c r="Q108" s="14">
        <v>1528</v>
      </c>
      <c r="R108" s="14">
        <v>1737</v>
      </c>
      <c r="S108" s="14">
        <v>1979</v>
      </c>
      <c r="T108" s="14">
        <v>2427</v>
      </c>
      <c r="U108" s="14">
        <v>2224</v>
      </c>
      <c r="V108" s="14">
        <v>1921</v>
      </c>
      <c r="W108" s="14">
        <v>1754</v>
      </c>
      <c r="X108" s="14">
        <v>1782</v>
      </c>
      <c r="Y108" s="14">
        <v>1847</v>
      </c>
      <c r="Z108" s="14">
        <v>2009</v>
      </c>
      <c r="AA108" s="14">
        <v>2074</v>
      </c>
      <c r="AB108" s="14">
        <v>1832</v>
      </c>
      <c r="AC108" s="14">
        <v>1602</v>
      </c>
      <c r="AD108" s="14">
        <v>1582</v>
      </c>
      <c r="AE108" s="14">
        <v>1801</v>
      </c>
      <c r="AF108" s="14">
        <v>1963</v>
      </c>
    </row>
    <row r="109" spans="1:32" x14ac:dyDescent="0.35">
      <c r="A109" s="14" t="s">
        <v>183</v>
      </c>
      <c r="B109" s="14">
        <v>11696</v>
      </c>
      <c r="C109" s="14">
        <v>12015</v>
      </c>
      <c r="D109" s="14">
        <v>12325</v>
      </c>
      <c r="E109" s="14">
        <v>10871</v>
      </c>
      <c r="F109" s="14">
        <v>10795</v>
      </c>
      <c r="G109" s="14">
        <v>12369</v>
      </c>
      <c r="H109" s="14">
        <v>14068</v>
      </c>
      <c r="I109" s="14">
        <v>12093</v>
      </c>
      <c r="J109" s="14">
        <v>11296</v>
      </c>
      <c r="K109" s="14">
        <v>11040</v>
      </c>
      <c r="L109" s="14">
        <v>10486</v>
      </c>
      <c r="M109" s="14">
        <v>11233</v>
      </c>
      <c r="N109" s="14">
        <v>13436</v>
      </c>
      <c r="O109" s="14">
        <v>13092</v>
      </c>
      <c r="P109" s="14">
        <v>11397</v>
      </c>
      <c r="Q109" s="14">
        <v>9915</v>
      </c>
      <c r="R109" s="14">
        <v>10867</v>
      </c>
      <c r="S109" s="14">
        <v>12172</v>
      </c>
      <c r="T109" s="14">
        <v>14614</v>
      </c>
      <c r="U109" s="14">
        <v>13317</v>
      </c>
      <c r="V109" s="14">
        <v>11447</v>
      </c>
      <c r="W109" s="14">
        <v>10679</v>
      </c>
      <c r="X109" s="14">
        <v>10787</v>
      </c>
      <c r="Y109" s="14">
        <v>11694</v>
      </c>
      <c r="Z109" s="14">
        <v>12967</v>
      </c>
      <c r="AA109" s="14">
        <v>13400</v>
      </c>
      <c r="AB109" s="14">
        <v>11704</v>
      </c>
      <c r="AC109" s="14">
        <v>10094</v>
      </c>
      <c r="AD109" s="14">
        <v>9665</v>
      </c>
      <c r="AE109" s="14">
        <v>10904</v>
      </c>
      <c r="AF109" s="14">
        <v>12067</v>
      </c>
    </row>
    <row r="110" spans="1:32" x14ac:dyDescent="0.35">
      <c r="A110" s="14" t="s">
        <v>184</v>
      </c>
      <c r="B110" s="14">
        <v>7425</v>
      </c>
      <c r="C110" s="14">
        <v>7646</v>
      </c>
      <c r="D110" s="14">
        <v>7820</v>
      </c>
      <c r="E110" s="14">
        <v>6845</v>
      </c>
      <c r="F110" s="14">
        <v>6849</v>
      </c>
      <c r="G110" s="14">
        <v>7866</v>
      </c>
      <c r="H110" s="14">
        <v>8814</v>
      </c>
      <c r="I110" s="14">
        <v>7578</v>
      </c>
      <c r="J110" s="14">
        <v>7101</v>
      </c>
      <c r="K110" s="14">
        <v>6935</v>
      </c>
      <c r="L110" s="14">
        <v>6644</v>
      </c>
      <c r="M110" s="14">
        <v>7214</v>
      </c>
      <c r="N110" s="14">
        <v>8613</v>
      </c>
      <c r="O110" s="14">
        <v>8366</v>
      </c>
      <c r="P110" s="14">
        <v>7217</v>
      </c>
      <c r="Q110" s="14">
        <v>6082</v>
      </c>
      <c r="R110" s="14">
        <v>6727</v>
      </c>
      <c r="S110" s="14">
        <v>7603</v>
      </c>
      <c r="T110" s="14">
        <v>9097</v>
      </c>
      <c r="U110" s="14">
        <v>8372</v>
      </c>
      <c r="V110" s="14">
        <v>7181</v>
      </c>
      <c r="W110" s="14">
        <v>6630</v>
      </c>
      <c r="X110" s="14">
        <v>6838</v>
      </c>
      <c r="Y110" s="14">
        <v>7508</v>
      </c>
      <c r="Z110" s="14">
        <v>8351</v>
      </c>
      <c r="AA110" s="14">
        <v>8657</v>
      </c>
      <c r="AB110" s="14">
        <v>7479</v>
      </c>
      <c r="AC110" s="14">
        <v>6340</v>
      </c>
      <c r="AD110" s="14">
        <v>6125</v>
      </c>
      <c r="AE110" s="14">
        <v>6946</v>
      </c>
      <c r="AF110" s="14">
        <v>7383</v>
      </c>
    </row>
    <row r="111" spans="1:32" x14ac:dyDescent="0.35">
      <c r="A111" s="14" t="s">
        <v>67</v>
      </c>
      <c r="B111" s="14">
        <v>622</v>
      </c>
      <c r="C111" s="14">
        <v>709</v>
      </c>
      <c r="D111" s="14">
        <v>721</v>
      </c>
      <c r="E111" s="14">
        <v>598</v>
      </c>
      <c r="F111" s="14">
        <v>480</v>
      </c>
      <c r="G111" s="14">
        <v>527</v>
      </c>
      <c r="H111" s="14">
        <v>568</v>
      </c>
      <c r="I111" s="14">
        <v>499</v>
      </c>
      <c r="J111" s="14">
        <v>453</v>
      </c>
      <c r="K111" s="14">
        <v>438</v>
      </c>
      <c r="L111" s="14">
        <v>448</v>
      </c>
      <c r="M111" s="14">
        <v>576</v>
      </c>
      <c r="N111" s="14">
        <v>742</v>
      </c>
      <c r="O111" s="14">
        <v>764</v>
      </c>
      <c r="P111" s="14">
        <v>668</v>
      </c>
      <c r="Q111" s="14">
        <v>560</v>
      </c>
      <c r="R111" s="14">
        <v>477</v>
      </c>
      <c r="S111" s="14">
        <v>498</v>
      </c>
      <c r="T111" s="14">
        <v>576</v>
      </c>
      <c r="U111" s="14">
        <v>504</v>
      </c>
      <c r="V111" s="14">
        <v>431</v>
      </c>
      <c r="W111" s="14">
        <v>400</v>
      </c>
      <c r="X111" s="14">
        <v>466</v>
      </c>
      <c r="Y111" s="14">
        <v>572</v>
      </c>
      <c r="Z111" s="14">
        <v>690</v>
      </c>
      <c r="AA111" s="14">
        <v>758</v>
      </c>
      <c r="AB111" s="14">
        <v>671</v>
      </c>
      <c r="AC111" s="14">
        <v>569</v>
      </c>
      <c r="AD111" s="14">
        <v>421</v>
      </c>
      <c r="AE111" s="14">
        <v>420</v>
      </c>
      <c r="AF111" s="14">
        <v>444</v>
      </c>
    </row>
    <row r="112" spans="1:32" x14ac:dyDescent="0.35">
      <c r="A112" s="14" t="s">
        <v>185</v>
      </c>
      <c r="B112" s="14">
        <v>11810</v>
      </c>
      <c r="C112" s="14">
        <v>12137</v>
      </c>
      <c r="D112" s="14">
        <v>12588</v>
      </c>
      <c r="E112" s="14">
        <v>11270</v>
      </c>
      <c r="F112" s="14">
        <v>11560</v>
      </c>
      <c r="G112" s="14">
        <v>13534</v>
      </c>
      <c r="H112" s="14">
        <v>15473</v>
      </c>
      <c r="I112" s="14">
        <v>13134</v>
      </c>
      <c r="J112" s="14">
        <v>12161</v>
      </c>
      <c r="K112" s="14">
        <v>11959</v>
      </c>
      <c r="L112" s="14">
        <v>11236</v>
      </c>
      <c r="M112" s="14">
        <v>11277</v>
      </c>
      <c r="N112" s="14">
        <v>13688</v>
      </c>
      <c r="O112" s="14">
        <v>12960</v>
      </c>
      <c r="P112" s="14">
        <v>11555</v>
      </c>
      <c r="Q112" s="14">
        <v>9733</v>
      </c>
      <c r="R112" s="14">
        <v>11148</v>
      </c>
      <c r="S112" s="14">
        <v>12974</v>
      </c>
      <c r="T112" s="14">
        <v>16362</v>
      </c>
      <c r="U112" s="14">
        <v>14437</v>
      </c>
      <c r="V112" s="14">
        <v>12329</v>
      </c>
      <c r="W112" s="14">
        <v>11385</v>
      </c>
      <c r="X112" s="14">
        <v>11705</v>
      </c>
      <c r="Y112" s="14">
        <v>12240</v>
      </c>
      <c r="Z112" s="14">
        <v>13772</v>
      </c>
      <c r="AA112" s="14">
        <v>13873</v>
      </c>
      <c r="AB112" s="14">
        <v>12167</v>
      </c>
      <c r="AC112" s="14">
        <v>10745</v>
      </c>
      <c r="AD112" s="14">
        <v>10510</v>
      </c>
      <c r="AE112" s="14">
        <v>11999</v>
      </c>
      <c r="AF112" s="14">
        <v>13093</v>
      </c>
    </row>
    <row r="113" spans="1:32" x14ac:dyDescent="0.35">
      <c r="A113" s="14" t="s">
        <v>186</v>
      </c>
      <c r="B113" s="14">
        <v>951</v>
      </c>
      <c r="C113" s="14">
        <v>978</v>
      </c>
      <c r="D113" s="14">
        <v>1014</v>
      </c>
      <c r="E113" s="14">
        <v>908</v>
      </c>
      <c r="F113" s="14">
        <v>931</v>
      </c>
      <c r="G113" s="14">
        <v>1090</v>
      </c>
      <c r="H113" s="14">
        <v>1246</v>
      </c>
      <c r="I113" s="14">
        <v>1058</v>
      </c>
      <c r="J113" s="14">
        <v>980</v>
      </c>
      <c r="K113" s="14">
        <v>963</v>
      </c>
      <c r="L113" s="14">
        <v>905</v>
      </c>
      <c r="M113" s="14">
        <v>908</v>
      </c>
      <c r="N113" s="14">
        <v>1103</v>
      </c>
      <c r="O113" s="14">
        <v>1044</v>
      </c>
      <c r="P113" s="14">
        <v>931</v>
      </c>
      <c r="Q113" s="14">
        <v>784</v>
      </c>
      <c r="R113" s="14">
        <v>898</v>
      </c>
      <c r="S113" s="14">
        <v>1045</v>
      </c>
      <c r="T113" s="14">
        <v>1318</v>
      </c>
      <c r="U113" s="14">
        <v>1163</v>
      </c>
      <c r="V113" s="14">
        <v>993</v>
      </c>
      <c r="W113" s="14">
        <v>917</v>
      </c>
      <c r="X113" s="14">
        <v>943</v>
      </c>
      <c r="Y113" s="14">
        <v>986</v>
      </c>
      <c r="Z113" s="14">
        <v>1109</v>
      </c>
      <c r="AA113" s="14">
        <v>1118</v>
      </c>
      <c r="AB113" s="14">
        <v>980</v>
      </c>
      <c r="AC113" s="14">
        <v>866</v>
      </c>
      <c r="AD113" s="14">
        <v>847</v>
      </c>
      <c r="AE113" s="14">
        <v>967</v>
      </c>
      <c r="AF113" s="14">
        <v>1055</v>
      </c>
    </row>
    <row r="114" spans="1:32" x14ac:dyDescent="0.35">
      <c r="A114" s="14" t="s">
        <v>68</v>
      </c>
      <c r="B114" s="14">
        <v>89</v>
      </c>
      <c r="C114" s="14">
        <v>90</v>
      </c>
      <c r="D114" s="14">
        <v>100</v>
      </c>
      <c r="E114" s="14">
        <v>104</v>
      </c>
      <c r="F114" s="14">
        <v>80</v>
      </c>
      <c r="G114" s="14">
        <v>77</v>
      </c>
      <c r="H114" s="14">
        <v>76</v>
      </c>
      <c r="I114" s="14">
        <v>68</v>
      </c>
      <c r="J114" s="14">
        <v>55</v>
      </c>
      <c r="K114" s="14">
        <v>50</v>
      </c>
      <c r="L114" s="14">
        <v>77</v>
      </c>
      <c r="M114" s="14">
        <v>110</v>
      </c>
      <c r="N114" s="14">
        <v>93</v>
      </c>
      <c r="O114" s="14">
        <v>96</v>
      </c>
      <c r="P114" s="14">
        <v>101</v>
      </c>
      <c r="Q114" s="14">
        <v>99</v>
      </c>
      <c r="R114" s="14">
        <v>86</v>
      </c>
      <c r="S114" s="14">
        <v>77</v>
      </c>
      <c r="T114" s="14">
        <v>75</v>
      </c>
      <c r="U114" s="14">
        <v>70</v>
      </c>
      <c r="V114" s="14">
        <v>55</v>
      </c>
      <c r="W114" s="14">
        <v>52</v>
      </c>
      <c r="X114" s="14">
        <v>84</v>
      </c>
      <c r="Y114" s="14">
        <v>95</v>
      </c>
      <c r="Z114" s="14">
        <v>78</v>
      </c>
      <c r="AA114" s="14">
        <v>82</v>
      </c>
      <c r="AB114" s="14">
        <v>76</v>
      </c>
      <c r="AC114" s="14">
        <v>83</v>
      </c>
      <c r="AD114" s="14">
        <v>71</v>
      </c>
      <c r="AE114" s="14">
        <v>65</v>
      </c>
      <c r="AF114" s="14">
        <v>58</v>
      </c>
    </row>
    <row r="115" spans="1:32" x14ac:dyDescent="0.35">
      <c r="A115" s="14" t="s">
        <v>69</v>
      </c>
      <c r="B115" s="14">
        <v>310</v>
      </c>
      <c r="C115" s="14">
        <v>327</v>
      </c>
      <c r="D115" s="14">
        <v>338</v>
      </c>
      <c r="E115" s="14">
        <v>254</v>
      </c>
      <c r="F115" s="14">
        <v>242</v>
      </c>
      <c r="G115" s="14">
        <v>273</v>
      </c>
      <c r="H115" s="14">
        <v>321</v>
      </c>
      <c r="I115" s="14">
        <v>270</v>
      </c>
      <c r="J115" s="14">
        <v>248</v>
      </c>
      <c r="K115" s="14">
        <v>245</v>
      </c>
      <c r="L115" s="14">
        <v>243</v>
      </c>
      <c r="M115" s="14">
        <v>305</v>
      </c>
      <c r="N115" s="14">
        <v>366</v>
      </c>
      <c r="O115" s="14">
        <v>376</v>
      </c>
      <c r="P115" s="14">
        <v>325</v>
      </c>
      <c r="Q115" s="14">
        <v>258</v>
      </c>
      <c r="R115" s="14">
        <v>265</v>
      </c>
      <c r="S115" s="14">
        <v>284</v>
      </c>
      <c r="T115" s="14">
        <v>367</v>
      </c>
      <c r="U115" s="14">
        <v>320</v>
      </c>
      <c r="V115" s="14">
        <v>272</v>
      </c>
      <c r="W115" s="14">
        <v>262</v>
      </c>
      <c r="X115" s="14">
        <v>264</v>
      </c>
      <c r="Y115" s="14">
        <v>326</v>
      </c>
      <c r="Z115" s="14">
        <v>351</v>
      </c>
      <c r="AA115" s="14">
        <v>380</v>
      </c>
      <c r="AB115" s="14">
        <v>344</v>
      </c>
      <c r="AC115" s="14">
        <v>282</v>
      </c>
      <c r="AD115" s="14">
        <v>260</v>
      </c>
      <c r="AE115" s="14">
        <v>260</v>
      </c>
      <c r="AF115" s="14">
        <v>263</v>
      </c>
    </row>
    <row r="116" spans="1:32" x14ac:dyDescent="0.35">
      <c r="A116" s="14" t="s">
        <v>187</v>
      </c>
      <c r="B116" s="14">
        <v>229</v>
      </c>
      <c r="C116" s="14">
        <v>192</v>
      </c>
      <c r="D116" s="14">
        <v>198</v>
      </c>
      <c r="E116" s="14">
        <v>170</v>
      </c>
      <c r="F116" s="14">
        <v>247</v>
      </c>
      <c r="G116" s="14">
        <v>196</v>
      </c>
      <c r="H116" s="14">
        <v>219</v>
      </c>
      <c r="I116" s="14">
        <v>187</v>
      </c>
      <c r="J116" s="14">
        <v>175</v>
      </c>
      <c r="K116" s="14">
        <v>168</v>
      </c>
      <c r="L116" s="14">
        <v>156</v>
      </c>
      <c r="M116" s="14">
        <v>170</v>
      </c>
      <c r="N116" s="14">
        <v>220</v>
      </c>
      <c r="O116" s="14">
        <v>212</v>
      </c>
      <c r="P116" s="14">
        <v>188</v>
      </c>
      <c r="Q116" s="14">
        <v>155</v>
      </c>
      <c r="R116" s="14">
        <v>173</v>
      </c>
      <c r="S116" s="14">
        <v>225</v>
      </c>
      <c r="T116" s="14">
        <v>255</v>
      </c>
      <c r="U116" s="14">
        <v>225</v>
      </c>
      <c r="V116" s="14">
        <v>189</v>
      </c>
      <c r="W116" s="14">
        <v>171</v>
      </c>
      <c r="X116" s="14">
        <v>172</v>
      </c>
      <c r="Y116" s="14">
        <v>181</v>
      </c>
      <c r="Z116" s="14">
        <v>249</v>
      </c>
      <c r="AA116" s="14">
        <v>209</v>
      </c>
      <c r="AB116" s="14">
        <v>182</v>
      </c>
      <c r="AC116" s="14">
        <v>168</v>
      </c>
      <c r="AD116" s="14">
        <v>156</v>
      </c>
      <c r="AE116" s="14">
        <v>173</v>
      </c>
      <c r="AF116" s="14">
        <v>206</v>
      </c>
    </row>
    <row r="117" spans="1:32" x14ac:dyDescent="0.35">
      <c r="A117" s="14" t="s">
        <v>188</v>
      </c>
      <c r="B117" s="14">
        <v>3461</v>
      </c>
      <c r="C117" s="14">
        <v>3255</v>
      </c>
      <c r="D117" s="14">
        <v>3370</v>
      </c>
      <c r="E117" s="14">
        <v>3038</v>
      </c>
      <c r="F117" s="14">
        <v>3789</v>
      </c>
      <c r="G117" s="14">
        <v>3717</v>
      </c>
      <c r="H117" s="14">
        <v>4163</v>
      </c>
      <c r="I117" s="14">
        <v>3523</v>
      </c>
      <c r="J117" s="14">
        <v>3328</v>
      </c>
      <c r="K117" s="14">
        <v>3238</v>
      </c>
      <c r="L117" s="14">
        <v>2946</v>
      </c>
      <c r="M117" s="14">
        <v>2943</v>
      </c>
      <c r="N117" s="14">
        <v>3730</v>
      </c>
      <c r="O117" s="14">
        <v>3586</v>
      </c>
      <c r="P117" s="14">
        <v>3235</v>
      </c>
      <c r="Q117" s="14">
        <v>2722</v>
      </c>
      <c r="R117" s="14">
        <v>3113</v>
      </c>
      <c r="S117" s="14">
        <v>4100</v>
      </c>
      <c r="T117" s="14">
        <v>4649</v>
      </c>
      <c r="U117" s="14">
        <v>4052</v>
      </c>
      <c r="V117" s="14">
        <v>3493</v>
      </c>
      <c r="W117" s="14">
        <v>3194</v>
      </c>
      <c r="X117" s="14">
        <v>3158</v>
      </c>
      <c r="Y117" s="14">
        <v>3214</v>
      </c>
      <c r="Z117" s="14">
        <v>4072</v>
      </c>
      <c r="AA117" s="14">
        <v>3715</v>
      </c>
      <c r="AB117" s="14">
        <v>3224</v>
      </c>
      <c r="AC117" s="14">
        <v>2948</v>
      </c>
      <c r="AD117" s="14">
        <v>2860</v>
      </c>
      <c r="AE117" s="14">
        <v>3287</v>
      </c>
      <c r="AF117" s="14">
        <v>3726</v>
      </c>
    </row>
    <row r="118" spans="1:32" x14ac:dyDescent="0.35">
      <c r="A118" s="14" t="s">
        <v>70</v>
      </c>
      <c r="B118" s="14">
        <v>3690</v>
      </c>
      <c r="C118" s="14">
        <v>3447</v>
      </c>
      <c r="D118" s="14">
        <v>3568</v>
      </c>
      <c r="E118" s="14">
        <v>3208</v>
      </c>
      <c r="F118" s="14">
        <v>4036</v>
      </c>
      <c r="G118" s="14">
        <v>3913</v>
      </c>
      <c r="H118" s="14">
        <v>4382</v>
      </c>
      <c r="I118" s="14">
        <v>3710</v>
      </c>
      <c r="J118" s="14">
        <v>3503</v>
      </c>
      <c r="K118" s="14">
        <v>3406</v>
      </c>
      <c r="L118" s="14">
        <v>3102</v>
      </c>
      <c r="M118" s="14">
        <v>3113</v>
      </c>
      <c r="N118" s="14">
        <v>3950</v>
      </c>
      <c r="O118" s="14">
        <v>3798</v>
      </c>
      <c r="P118" s="14">
        <v>3423</v>
      </c>
      <c r="Q118" s="14">
        <v>2877</v>
      </c>
      <c r="R118" s="14">
        <v>3286</v>
      </c>
      <c r="S118" s="14">
        <v>4325</v>
      </c>
      <c r="T118" s="14">
        <v>4904</v>
      </c>
      <c r="U118" s="14">
        <v>4277</v>
      </c>
      <c r="V118" s="14">
        <v>3682</v>
      </c>
      <c r="W118" s="14">
        <v>3365</v>
      </c>
      <c r="X118" s="14">
        <v>3330</v>
      </c>
      <c r="Y118" s="14">
        <v>3395</v>
      </c>
      <c r="Z118" s="14">
        <v>4321</v>
      </c>
      <c r="AA118" s="14">
        <v>3924</v>
      </c>
      <c r="AB118" s="14">
        <v>3406</v>
      </c>
      <c r="AC118" s="14">
        <v>3116</v>
      </c>
      <c r="AD118" s="14">
        <v>3016</v>
      </c>
      <c r="AE118" s="14">
        <v>3460</v>
      </c>
      <c r="AF118" s="14">
        <v>3932</v>
      </c>
    </row>
    <row r="119" spans="1:32" x14ac:dyDescent="0.35">
      <c r="A119" s="14" t="s">
        <v>190</v>
      </c>
      <c r="B119" s="14">
        <v>11002</v>
      </c>
      <c r="C119" s="14">
        <v>9981</v>
      </c>
      <c r="D119" s="14">
        <v>10330</v>
      </c>
      <c r="E119" s="14">
        <v>9109</v>
      </c>
      <c r="F119" s="14">
        <v>11827</v>
      </c>
      <c r="G119" s="14">
        <v>10932</v>
      </c>
      <c r="H119" s="14">
        <v>12264</v>
      </c>
      <c r="I119" s="14">
        <v>10450</v>
      </c>
      <c r="J119" s="14">
        <v>9821</v>
      </c>
      <c r="K119" s="14">
        <v>9516</v>
      </c>
      <c r="L119" s="14">
        <v>8717</v>
      </c>
      <c r="M119" s="14">
        <v>8958</v>
      </c>
      <c r="N119" s="14">
        <v>11457</v>
      </c>
      <c r="O119" s="14">
        <v>11059</v>
      </c>
      <c r="P119" s="14">
        <v>9907</v>
      </c>
      <c r="Q119" s="14">
        <v>8248</v>
      </c>
      <c r="R119" s="14">
        <v>9296</v>
      </c>
      <c r="S119" s="14">
        <v>12063</v>
      </c>
      <c r="T119" s="14">
        <v>13713</v>
      </c>
      <c r="U119" s="14">
        <v>12071</v>
      </c>
      <c r="V119" s="14">
        <v>10344</v>
      </c>
      <c r="W119" s="14">
        <v>9415</v>
      </c>
      <c r="X119" s="14">
        <v>9420</v>
      </c>
      <c r="Y119" s="14">
        <v>9710</v>
      </c>
      <c r="Z119" s="14">
        <v>12614</v>
      </c>
      <c r="AA119" s="14">
        <v>11296</v>
      </c>
      <c r="AB119" s="14">
        <v>9826</v>
      </c>
      <c r="AC119" s="14">
        <v>8946</v>
      </c>
      <c r="AD119" s="14">
        <v>8521</v>
      </c>
      <c r="AE119" s="14">
        <v>9711</v>
      </c>
      <c r="AF119" s="14">
        <v>11044</v>
      </c>
    </row>
    <row r="120" spans="1:32" x14ac:dyDescent="0.35">
      <c r="A120" s="14" t="s">
        <v>189</v>
      </c>
      <c r="B120" s="14">
        <v>12992</v>
      </c>
      <c r="C120" s="14">
        <v>11923</v>
      </c>
      <c r="D120" s="14">
        <v>12310</v>
      </c>
      <c r="E120" s="14">
        <v>10772</v>
      </c>
      <c r="F120" s="14">
        <v>13597</v>
      </c>
      <c r="G120" s="14">
        <v>12705</v>
      </c>
      <c r="H120" s="14">
        <v>14266</v>
      </c>
      <c r="I120" s="14">
        <v>12185</v>
      </c>
      <c r="J120" s="14">
        <v>11431</v>
      </c>
      <c r="K120" s="14">
        <v>11076</v>
      </c>
      <c r="L120" s="14">
        <v>10193</v>
      </c>
      <c r="M120" s="14">
        <v>10592</v>
      </c>
      <c r="N120" s="14">
        <v>13645</v>
      </c>
      <c r="O120" s="14">
        <v>13196</v>
      </c>
      <c r="P120" s="14">
        <v>11770</v>
      </c>
      <c r="Q120" s="14">
        <v>9789</v>
      </c>
      <c r="R120" s="14">
        <v>10806</v>
      </c>
      <c r="S120" s="14">
        <v>13834</v>
      </c>
      <c r="T120" s="14">
        <v>15841</v>
      </c>
      <c r="U120" s="14">
        <v>13897</v>
      </c>
      <c r="V120" s="14">
        <v>11936</v>
      </c>
      <c r="W120" s="14">
        <v>10861</v>
      </c>
      <c r="X120" s="14">
        <v>10884</v>
      </c>
      <c r="Y120" s="14">
        <v>11404</v>
      </c>
      <c r="Z120" s="14">
        <v>14849</v>
      </c>
      <c r="AA120" s="14">
        <v>13340</v>
      </c>
      <c r="AB120" s="14">
        <v>11613</v>
      </c>
      <c r="AC120" s="14">
        <v>10447</v>
      </c>
      <c r="AD120" s="14">
        <v>9868</v>
      </c>
      <c r="AE120" s="14">
        <v>11178</v>
      </c>
      <c r="AF120" s="14">
        <v>12670</v>
      </c>
    </row>
    <row r="121" spans="1:32" x14ac:dyDescent="0.35">
      <c r="A121" s="14" t="s">
        <v>71</v>
      </c>
      <c r="B121" s="14">
        <v>3177</v>
      </c>
      <c r="C121" s="14">
        <v>3011</v>
      </c>
      <c r="D121" s="14">
        <v>3139</v>
      </c>
      <c r="E121" s="14">
        <v>2318</v>
      </c>
      <c r="F121" s="14">
        <v>2141</v>
      </c>
      <c r="G121" s="14">
        <v>2585</v>
      </c>
      <c r="H121" s="14">
        <v>2829</v>
      </c>
      <c r="I121" s="14">
        <v>2604</v>
      </c>
      <c r="J121" s="14">
        <v>2412</v>
      </c>
      <c r="K121" s="14">
        <v>2333</v>
      </c>
      <c r="L121" s="14">
        <v>2104</v>
      </c>
      <c r="M121" s="14">
        <v>2749</v>
      </c>
      <c r="N121" s="14">
        <v>3422</v>
      </c>
      <c r="O121" s="14">
        <v>2962</v>
      </c>
      <c r="P121" s="14">
        <v>2592</v>
      </c>
      <c r="Q121" s="14">
        <v>1714</v>
      </c>
      <c r="R121" s="14">
        <v>1586</v>
      </c>
      <c r="S121" s="14">
        <v>1872</v>
      </c>
      <c r="T121" s="14">
        <v>2292</v>
      </c>
      <c r="U121" s="14">
        <v>2182</v>
      </c>
      <c r="V121" s="14">
        <v>1907</v>
      </c>
      <c r="W121" s="14">
        <v>1902</v>
      </c>
      <c r="X121" s="14">
        <v>1762</v>
      </c>
      <c r="Y121" s="14">
        <v>2304</v>
      </c>
      <c r="Z121" s="14">
        <v>2919</v>
      </c>
      <c r="AA121" s="14">
        <v>2751</v>
      </c>
      <c r="AB121" s="14">
        <v>2536</v>
      </c>
      <c r="AC121" s="14">
        <v>1919</v>
      </c>
      <c r="AD121" s="14">
        <v>1718</v>
      </c>
      <c r="AE121" s="14">
        <v>1981</v>
      </c>
      <c r="AF121" s="14">
        <v>2307</v>
      </c>
    </row>
    <row r="122" spans="1:32" x14ac:dyDescent="0.35">
      <c r="A122" s="14" t="s">
        <v>191</v>
      </c>
      <c r="B122" s="14">
        <v>633</v>
      </c>
      <c r="C122" s="14">
        <v>693</v>
      </c>
      <c r="D122" s="14">
        <v>702</v>
      </c>
      <c r="E122" s="14">
        <v>548</v>
      </c>
      <c r="F122" s="14">
        <v>435</v>
      </c>
      <c r="G122" s="14">
        <v>466</v>
      </c>
      <c r="H122" s="14">
        <v>487</v>
      </c>
      <c r="I122" s="14">
        <v>435</v>
      </c>
      <c r="J122" s="14">
        <v>411</v>
      </c>
      <c r="K122" s="14">
        <v>396</v>
      </c>
      <c r="L122" s="14">
        <v>430</v>
      </c>
      <c r="M122" s="14">
        <v>527</v>
      </c>
      <c r="N122" s="14">
        <v>723</v>
      </c>
      <c r="O122" s="14">
        <v>754</v>
      </c>
      <c r="P122" s="14">
        <v>667</v>
      </c>
      <c r="Q122" s="14">
        <v>479</v>
      </c>
      <c r="R122" s="14">
        <v>432</v>
      </c>
      <c r="S122" s="14">
        <v>442</v>
      </c>
      <c r="T122" s="14">
        <v>515</v>
      </c>
      <c r="U122" s="14">
        <v>482</v>
      </c>
      <c r="V122" s="14">
        <v>421</v>
      </c>
      <c r="W122" s="14">
        <v>382</v>
      </c>
      <c r="X122" s="14">
        <v>434</v>
      </c>
      <c r="Y122" s="14">
        <v>530</v>
      </c>
      <c r="Z122" s="14">
        <v>690</v>
      </c>
      <c r="AA122" s="14">
        <v>759</v>
      </c>
      <c r="AB122" s="14">
        <v>675</v>
      </c>
      <c r="AC122" s="14">
        <v>537</v>
      </c>
      <c r="AD122" s="14">
        <v>426</v>
      </c>
      <c r="AE122" s="14">
        <v>429</v>
      </c>
      <c r="AF122" s="14">
        <v>423</v>
      </c>
    </row>
    <row r="123" spans="1:32" x14ac:dyDescent="0.35">
      <c r="A123" s="14" t="s">
        <v>192</v>
      </c>
      <c r="B123" s="14">
        <v>2353</v>
      </c>
      <c r="C123" s="14">
        <v>2307</v>
      </c>
      <c r="D123" s="14">
        <v>2303</v>
      </c>
      <c r="E123" s="14">
        <v>1963</v>
      </c>
      <c r="F123" s="14">
        <v>2084</v>
      </c>
      <c r="G123" s="14">
        <v>2182</v>
      </c>
      <c r="H123" s="14">
        <v>2591</v>
      </c>
      <c r="I123" s="14">
        <v>2316</v>
      </c>
      <c r="J123" s="14">
        <v>2151</v>
      </c>
      <c r="K123" s="14">
        <v>2168</v>
      </c>
      <c r="L123" s="14">
        <v>1780</v>
      </c>
      <c r="M123" s="14">
        <v>1903</v>
      </c>
      <c r="N123" s="14">
        <v>2466</v>
      </c>
      <c r="O123" s="14">
        <v>2734</v>
      </c>
      <c r="P123" s="14">
        <v>2208</v>
      </c>
      <c r="Q123" s="14">
        <v>1759</v>
      </c>
      <c r="R123" s="14">
        <v>1926</v>
      </c>
      <c r="S123" s="14">
        <v>2334</v>
      </c>
      <c r="T123" s="14">
        <v>3032</v>
      </c>
      <c r="U123" s="14">
        <v>2565</v>
      </c>
      <c r="V123" s="14">
        <v>2378</v>
      </c>
      <c r="W123" s="14">
        <v>1973</v>
      </c>
      <c r="X123" s="14">
        <v>1906</v>
      </c>
      <c r="Y123" s="14">
        <v>2008</v>
      </c>
      <c r="Z123" s="14">
        <v>2615</v>
      </c>
      <c r="AA123" s="14">
        <v>2493</v>
      </c>
      <c r="AB123" s="14">
        <v>2135</v>
      </c>
      <c r="AC123" s="14">
        <v>1786</v>
      </c>
      <c r="AD123" s="14">
        <v>1849</v>
      </c>
      <c r="AE123" s="14">
        <v>2113</v>
      </c>
      <c r="AF123" s="14">
        <v>2558</v>
      </c>
    </row>
    <row r="124" spans="1:32" x14ac:dyDescent="0.35">
      <c r="A124" s="14" t="s">
        <v>193</v>
      </c>
      <c r="B124" s="14">
        <v>801</v>
      </c>
      <c r="C124" s="14">
        <v>774</v>
      </c>
      <c r="D124" s="14">
        <v>827</v>
      </c>
      <c r="E124" s="14">
        <v>699</v>
      </c>
      <c r="F124" s="14">
        <v>701</v>
      </c>
      <c r="G124" s="14">
        <v>848</v>
      </c>
      <c r="H124" s="14">
        <v>980</v>
      </c>
      <c r="I124" s="14">
        <v>969</v>
      </c>
      <c r="J124" s="14">
        <v>890</v>
      </c>
      <c r="K124" s="14">
        <v>900</v>
      </c>
      <c r="L124" s="14">
        <v>724</v>
      </c>
      <c r="M124" s="14">
        <v>716</v>
      </c>
      <c r="N124" s="14">
        <v>885</v>
      </c>
      <c r="O124" s="14">
        <v>822</v>
      </c>
      <c r="P124" s="14">
        <v>714</v>
      </c>
      <c r="Q124" s="14">
        <v>533</v>
      </c>
      <c r="R124" s="14">
        <v>531</v>
      </c>
      <c r="S124" s="14">
        <v>658</v>
      </c>
      <c r="T124" s="14">
        <v>851</v>
      </c>
      <c r="U124" s="14">
        <v>844</v>
      </c>
      <c r="V124" s="14">
        <v>778</v>
      </c>
      <c r="W124" s="14">
        <v>708</v>
      </c>
      <c r="X124" s="14">
        <v>623</v>
      </c>
      <c r="Y124" s="14">
        <v>651</v>
      </c>
      <c r="Z124" s="14">
        <v>757</v>
      </c>
      <c r="AA124" s="14">
        <v>731</v>
      </c>
      <c r="AB124" s="14">
        <v>667</v>
      </c>
      <c r="AC124" s="14">
        <v>564</v>
      </c>
      <c r="AD124" s="14">
        <v>604</v>
      </c>
      <c r="AE124" s="14">
        <v>721</v>
      </c>
      <c r="AF124" s="14">
        <v>858</v>
      </c>
    </row>
    <row r="125" spans="1:32" x14ac:dyDescent="0.35">
      <c r="A125" s="14" t="s">
        <v>194</v>
      </c>
      <c r="B125" s="14">
        <v>4297</v>
      </c>
      <c r="C125" s="14">
        <v>4146</v>
      </c>
      <c r="D125" s="14">
        <v>4409</v>
      </c>
      <c r="E125" s="14">
        <v>3486</v>
      </c>
      <c r="F125" s="14">
        <v>3605</v>
      </c>
      <c r="G125" s="14">
        <v>4338</v>
      </c>
      <c r="H125" s="14">
        <v>4635</v>
      </c>
      <c r="I125" s="14">
        <v>4586</v>
      </c>
      <c r="J125" s="14">
        <v>4335</v>
      </c>
      <c r="K125" s="14">
        <v>4243</v>
      </c>
      <c r="L125" s="14">
        <v>3580</v>
      </c>
      <c r="M125" s="14">
        <v>3494</v>
      </c>
      <c r="N125" s="14">
        <v>4628</v>
      </c>
      <c r="O125" s="14">
        <v>4224</v>
      </c>
      <c r="P125" s="14">
        <v>3494</v>
      </c>
      <c r="Q125" s="14">
        <v>2425</v>
      </c>
      <c r="R125" s="14">
        <v>2489</v>
      </c>
      <c r="S125" s="14">
        <v>3064</v>
      </c>
      <c r="T125" s="14">
        <v>3596</v>
      </c>
      <c r="U125" s="14">
        <v>3716</v>
      </c>
      <c r="V125" s="14">
        <v>3512</v>
      </c>
      <c r="W125" s="14">
        <v>3118</v>
      </c>
      <c r="X125" s="14">
        <v>2961</v>
      </c>
      <c r="Y125" s="14">
        <v>3118</v>
      </c>
      <c r="Z125" s="14">
        <v>4026</v>
      </c>
      <c r="AA125" s="14">
        <v>3909</v>
      </c>
      <c r="AB125" s="14">
        <v>3540</v>
      </c>
      <c r="AC125" s="14">
        <v>2865</v>
      </c>
      <c r="AD125" s="14">
        <v>2822</v>
      </c>
      <c r="AE125" s="14">
        <v>3328</v>
      </c>
      <c r="AF125" s="14">
        <v>3654</v>
      </c>
    </row>
    <row r="126" spans="1:32" x14ac:dyDescent="0.35">
      <c r="A126" s="14" t="s">
        <v>195</v>
      </c>
      <c r="B126" s="14">
        <v>1392</v>
      </c>
      <c r="C126" s="14">
        <v>1346</v>
      </c>
      <c r="D126" s="14">
        <v>1438</v>
      </c>
      <c r="E126" s="14">
        <v>1215</v>
      </c>
      <c r="F126" s="14">
        <v>1219</v>
      </c>
      <c r="G126" s="14">
        <v>1474</v>
      </c>
      <c r="H126" s="14">
        <v>1704</v>
      </c>
      <c r="I126" s="14">
        <v>1685</v>
      </c>
      <c r="J126" s="14">
        <v>1548</v>
      </c>
      <c r="K126" s="14">
        <v>1565</v>
      </c>
      <c r="L126" s="14">
        <v>1258</v>
      </c>
      <c r="M126" s="14">
        <v>1244</v>
      </c>
      <c r="N126" s="14">
        <v>1538</v>
      </c>
      <c r="O126" s="14">
        <v>1430</v>
      </c>
      <c r="P126" s="14">
        <v>1241</v>
      </c>
      <c r="Q126" s="14">
        <v>927</v>
      </c>
      <c r="R126" s="14">
        <v>924</v>
      </c>
      <c r="S126" s="14">
        <v>1144</v>
      </c>
      <c r="T126" s="14">
        <v>1479</v>
      </c>
      <c r="U126" s="14">
        <v>1468</v>
      </c>
      <c r="V126" s="14">
        <v>1353</v>
      </c>
      <c r="W126" s="14">
        <v>1231</v>
      </c>
      <c r="X126" s="14">
        <v>1084</v>
      </c>
      <c r="Y126" s="14">
        <v>1132</v>
      </c>
      <c r="Z126" s="14">
        <v>1315</v>
      </c>
      <c r="AA126" s="14">
        <v>1271</v>
      </c>
      <c r="AB126" s="14">
        <v>1160</v>
      </c>
      <c r="AC126" s="14">
        <v>981</v>
      </c>
      <c r="AD126" s="14">
        <v>1050</v>
      </c>
      <c r="AE126" s="14">
        <v>1253</v>
      </c>
      <c r="AF126" s="14">
        <v>1491</v>
      </c>
    </row>
    <row r="127" spans="1:32" x14ac:dyDescent="0.35">
      <c r="A127" s="14" t="s">
        <v>72</v>
      </c>
      <c r="B127" s="14">
        <v>177</v>
      </c>
      <c r="C127" s="14">
        <v>183</v>
      </c>
      <c r="D127" s="14">
        <v>191</v>
      </c>
      <c r="E127" s="14">
        <v>195</v>
      </c>
      <c r="F127" s="14">
        <v>147</v>
      </c>
      <c r="G127" s="14">
        <v>153</v>
      </c>
      <c r="H127" s="14">
        <v>157</v>
      </c>
      <c r="I127" s="14">
        <v>129</v>
      </c>
      <c r="J127" s="14">
        <v>124</v>
      </c>
      <c r="K127" s="14">
        <v>130</v>
      </c>
      <c r="L127" s="14">
        <v>154</v>
      </c>
      <c r="M127" s="14">
        <v>206</v>
      </c>
      <c r="N127" s="14">
        <v>204</v>
      </c>
      <c r="O127" s="14">
        <v>204</v>
      </c>
      <c r="P127" s="14">
        <v>184</v>
      </c>
      <c r="Q127" s="14">
        <v>185</v>
      </c>
      <c r="R127" s="14">
        <v>159</v>
      </c>
      <c r="S127" s="14">
        <v>166</v>
      </c>
      <c r="T127" s="14">
        <v>166</v>
      </c>
      <c r="U127" s="14">
        <v>152</v>
      </c>
      <c r="V127" s="14">
        <v>126</v>
      </c>
      <c r="W127" s="14">
        <v>125</v>
      </c>
      <c r="X127" s="14">
        <v>145</v>
      </c>
      <c r="Y127" s="14">
        <v>198</v>
      </c>
      <c r="Z127" s="14">
        <v>192</v>
      </c>
      <c r="AA127" s="14">
        <v>205</v>
      </c>
      <c r="AB127" s="14">
        <v>189</v>
      </c>
      <c r="AC127" s="14">
        <v>185</v>
      </c>
      <c r="AD127" s="14">
        <v>168</v>
      </c>
      <c r="AE127" s="14">
        <v>158</v>
      </c>
      <c r="AF127" s="14">
        <v>140</v>
      </c>
    </row>
    <row r="128" spans="1:32" x14ac:dyDescent="0.35">
      <c r="A128" s="14" t="s">
        <v>196</v>
      </c>
      <c r="B128" s="14">
        <v>989</v>
      </c>
      <c r="C128" s="14">
        <v>1048</v>
      </c>
      <c r="D128" s="14">
        <v>1037</v>
      </c>
      <c r="E128" s="14">
        <v>799</v>
      </c>
      <c r="F128" s="14">
        <v>714</v>
      </c>
      <c r="G128" s="14">
        <v>770</v>
      </c>
      <c r="H128" s="14">
        <v>829</v>
      </c>
      <c r="I128" s="14">
        <v>747</v>
      </c>
      <c r="J128" s="14">
        <v>696</v>
      </c>
      <c r="K128" s="14">
        <v>660</v>
      </c>
      <c r="L128" s="14">
        <v>740</v>
      </c>
      <c r="M128" s="14">
        <v>939</v>
      </c>
      <c r="N128" s="14">
        <v>1129</v>
      </c>
      <c r="O128" s="14">
        <v>1155</v>
      </c>
      <c r="P128" s="14">
        <v>959</v>
      </c>
      <c r="Q128" s="14">
        <v>705</v>
      </c>
      <c r="R128" s="14">
        <v>669</v>
      </c>
      <c r="S128" s="14">
        <v>720</v>
      </c>
      <c r="T128" s="14">
        <v>816</v>
      </c>
      <c r="U128" s="14">
        <v>777</v>
      </c>
      <c r="V128" s="14">
        <v>683</v>
      </c>
      <c r="W128" s="14">
        <v>634</v>
      </c>
      <c r="X128" s="14">
        <v>725</v>
      </c>
      <c r="Y128" s="14">
        <v>906</v>
      </c>
      <c r="Z128" s="14">
        <v>1013</v>
      </c>
      <c r="AA128" s="14">
        <v>1055</v>
      </c>
      <c r="AB128" s="14">
        <v>890</v>
      </c>
      <c r="AC128" s="14">
        <v>709</v>
      </c>
      <c r="AD128" s="14">
        <v>622</v>
      </c>
      <c r="AE128" s="14">
        <v>667</v>
      </c>
      <c r="AF128" s="14">
        <v>689</v>
      </c>
    </row>
    <row r="129" spans="1:32" x14ac:dyDescent="0.35">
      <c r="A129" s="14" t="s">
        <v>73</v>
      </c>
      <c r="B129" s="14">
        <v>862</v>
      </c>
      <c r="C129" s="14">
        <v>965</v>
      </c>
      <c r="D129" s="14">
        <v>1003</v>
      </c>
      <c r="E129" s="14">
        <v>657</v>
      </c>
      <c r="F129" s="14">
        <v>232</v>
      </c>
      <c r="G129" s="14">
        <v>212</v>
      </c>
      <c r="H129" s="14">
        <v>246</v>
      </c>
      <c r="I129" s="14">
        <v>209</v>
      </c>
      <c r="J129" s="14">
        <v>197</v>
      </c>
      <c r="K129" s="14">
        <v>201</v>
      </c>
      <c r="L129" s="14">
        <v>490</v>
      </c>
      <c r="M129" s="14">
        <v>862</v>
      </c>
      <c r="N129" s="14">
        <v>1039</v>
      </c>
      <c r="O129" s="14">
        <v>1151</v>
      </c>
      <c r="P129" s="14">
        <v>1024</v>
      </c>
      <c r="Q129" s="14">
        <v>658</v>
      </c>
      <c r="R129" s="14">
        <v>227</v>
      </c>
      <c r="S129" s="14">
        <v>203</v>
      </c>
      <c r="T129" s="14">
        <v>229</v>
      </c>
      <c r="U129" s="14">
        <v>215</v>
      </c>
      <c r="V129" s="14">
        <v>187</v>
      </c>
      <c r="W129" s="14">
        <v>190</v>
      </c>
      <c r="X129" s="14">
        <v>485</v>
      </c>
      <c r="Y129" s="14">
        <v>881</v>
      </c>
      <c r="Z129" s="14">
        <v>1013</v>
      </c>
      <c r="AA129" s="14">
        <v>1178</v>
      </c>
      <c r="AB129" s="14">
        <v>1050</v>
      </c>
      <c r="AC129" s="14">
        <v>738</v>
      </c>
      <c r="AD129" s="14">
        <v>255</v>
      </c>
      <c r="AE129" s="14">
        <v>208</v>
      </c>
      <c r="AF129" s="14">
        <v>201</v>
      </c>
    </row>
    <row r="130" spans="1:32" x14ac:dyDescent="0.35">
      <c r="A130" s="14" t="s">
        <v>51</v>
      </c>
      <c r="B130" s="14">
        <v>23398</v>
      </c>
      <c r="C130" s="14">
        <v>22585</v>
      </c>
      <c r="D130" s="14">
        <v>24348</v>
      </c>
      <c r="E130" s="14">
        <v>20153</v>
      </c>
      <c r="F130" s="14">
        <v>19923</v>
      </c>
      <c r="G130" s="14">
        <v>23260</v>
      </c>
      <c r="H130" s="14">
        <v>26443</v>
      </c>
      <c r="I130" s="14">
        <v>25795</v>
      </c>
      <c r="J130" s="14">
        <v>23468</v>
      </c>
      <c r="K130" s="14">
        <v>23169</v>
      </c>
      <c r="L130" s="14">
        <v>19702</v>
      </c>
      <c r="M130" s="14">
        <v>20059</v>
      </c>
      <c r="N130" s="14">
        <v>24487</v>
      </c>
      <c r="O130" s="14">
        <v>22000</v>
      </c>
      <c r="P130" s="14">
        <v>19711</v>
      </c>
      <c r="Q130" s="14">
        <v>14331</v>
      </c>
      <c r="R130" s="14">
        <v>14524</v>
      </c>
      <c r="S130" s="14">
        <v>17265</v>
      </c>
      <c r="T130" s="14">
        <v>21480</v>
      </c>
      <c r="U130" s="14">
        <v>21568</v>
      </c>
      <c r="V130" s="14">
        <v>19057</v>
      </c>
      <c r="W130" s="14">
        <v>18749</v>
      </c>
      <c r="X130" s="14">
        <v>16566</v>
      </c>
      <c r="Y130" s="14">
        <v>17431</v>
      </c>
      <c r="Z130" s="14">
        <v>20232</v>
      </c>
      <c r="AA130" s="14">
        <v>19352</v>
      </c>
      <c r="AB130" s="14">
        <v>18153</v>
      </c>
      <c r="AC130" s="14">
        <v>15471</v>
      </c>
      <c r="AD130" s="14">
        <v>15272</v>
      </c>
      <c r="AE130" s="14">
        <v>18206</v>
      </c>
      <c r="AF130" s="14">
        <v>20921</v>
      </c>
    </row>
    <row r="131" spans="1:32" x14ac:dyDescent="0.35">
      <c r="A131" s="14" t="s">
        <v>197</v>
      </c>
      <c r="B131" s="14">
        <v>1631</v>
      </c>
      <c r="C131" s="14">
        <v>1574</v>
      </c>
      <c r="D131" s="14">
        <v>1697</v>
      </c>
      <c r="E131" s="14">
        <v>1404</v>
      </c>
      <c r="F131" s="14">
        <v>1388</v>
      </c>
      <c r="G131" s="14">
        <v>1621</v>
      </c>
      <c r="H131" s="14">
        <v>1843</v>
      </c>
      <c r="I131" s="14">
        <v>1798</v>
      </c>
      <c r="J131" s="14">
        <v>1635</v>
      </c>
      <c r="K131" s="14">
        <v>1615</v>
      </c>
      <c r="L131" s="14">
        <v>1373</v>
      </c>
      <c r="M131" s="14">
        <v>1398</v>
      </c>
      <c r="N131" s="14">
        <v>1706</v>
      </c>
      <c r="O131" s="14">
        <v>1533</v>
      </c>
      <c r="P131" s="14">
        <v>1374</v>
      </c>
      <c r="Q131" s="14">
        <v>999</v>
      </c>
      <c r="R131" s="14">
        <v>1012</v>
      </c>
      <c r="S131" s="14">
        <v>1203</v>
      </c>
      <c r="T131" s="14">
        <v>1497</v>
      </c>
      <c r="U131" s="14">
        <v>1503</v>
      </c>
      <c r="V131" s="14">
        <v>1328</v>
      </c>
      <c r="W131" s="14">
        <v>1307</v>
      </c>
      <c r="X131" s="14">
        <v>1154</v>
      </c>
      <c r="Y131" s="14">
        <v>1215</v>
      </c>
      <c r="Z131" s="14">
        <v>1410</v>
      </c>
      <c r="AA131" s="14">
        <v>1349</v>
      </c>
      <c r="AB131" s="14">
        <v>1265</v>
      </c>
      <c r="AC131" s="14">
        <v>1078</v>
      </c>
      <c r="AD131" s="14">
        <v>1064</v>
      </c>
      <c r="AE131" s="14">
        <v>1269</v>
      </c>
      <c r="AF131" s="14">
        <v>1458</v>
      </c>
    </row>
    <row r="132" spans="1:32" x14ac:dyDescent="0.35">
      <c r="A132" s="14" t="s">
        <v>74</v>
      </c>
      <c r="B132" s="14">
        <v>927</v>
      </c>
      <c r="C132" s="14">
        <v>870</v>
      </c>
      <c r="D132" s="14">
        <v>937</v>
      </c>
      <c r="E132" s="14">
        <v>787</v>
      </c>
      <c r="F132" s="14">
        <v>804</v>
      </c>
      <c r="G132" s="14">
        <v>986</v>
      </c>
      <c r="H132" s="14">
        <v>1069</v>
      </c>
      <c r="I132" s="14">
        <v>1045</v>
      </c>
      <c r="J132" s="14">
        <v>974</v>
      </c>
      <c r="K132" s="14">
        <v>958</v>
      </c>
      <c r="L132" s="14">
        <v>820</v>
      </c>
      <c r="M132" s="14">
        <v>782</v>
      </c>
      <c r="N132" s="14">
        <v>972</v>
      </c>
      <c r="O132" s="14">
        <v>855</v>
      </c>
      <c r="P132" s="14">
        <v>762</v>
      </c>
      <c r="Q132" s="14">
        <v>561</v>
      </c>
      <c r="R132" s="14">
        <v>594</v>
      </c>
      <c r="S132" s="14">
        <v>722</v>
      </c>
      <c r="T132" s="14">
        <v>868</v>
      </c>
      <c r="U132" s="14">
        <v>903</v>
      </c>
      <c r="V132" s="14">
        <v>813</v>
      </c>
      <c r="W132" s="14">
        <v>757</v>
      </c>
      <c r="X132" s="14">
        <v>698</v>
      </c>
      <c r="Y132" s="14">
        <v>711</v>
      </c>
      <c r="Z132" s="14">
        <v>827</v>
      </c>
      <c r="AA132" s="14">
        <v>798</v>
      </c>
      <c r="AB132" s="14">
        <v>747</v>
      </c>
      <c r="AC132" s="14">
        <v>642</v>
      </c>
      <c r="AD132" s="14">
        <v>645</v>
      </c>
      <c r="AE132" s="14">
        <v>773</v>
      </c>
      <c r="AF132" s="14">
        <v>878</v>
      </c>
    </row>
    <row r="133" spans="1:32" x14ac:dyDescent="0.35">
      <c r="A133" s="14" t="s">
        <v>76</v>
      </c>
      <c r="B133" s="14">
        <v>772</v>
      </c>
      <c r="C133" s="14">
        <v>886</v>
      </c>
      <c r="D133" s="14">
        <v>880</v>
      </c>
      <c r="E133" s="14">
        <v>730</v>
      </c>
      <c r="F133" s="14">
        <v>597</v>
      </c>
      <c r="G133" s="14">
        <v>640</v>
      </c>
      <c r="H133" s="14">
        <v>684</v>
      </c>
      <c r="I133" s="14">
        <v>620</v>
      </c>
      <c r="J133" s="14">
        <v>590</v>
      </c>
      <c r="K133" s="14">
        <v>550</v>
      </c>
      <c r="L133" s="14">
        <v>603</v>
      </c>
      <c r="M133" s="14">
        <v>727</v>
      </c>
      <c r="N133" s="14">
        <v>905</v>
      </c>
      <c r="O133" s="14">
        <v>954</v>
      </c>
      <c r="P133" s="14">
        <v>830</v>
      </c>
      <c r="Q133" s="14">
        <v>624</v>
      </c>
      <c r="R133" s="14">
        <v>585</v>
      </c>
      <c r="S133" s="14">
        <v>634</v>
      </c>
      <c r="T133" s="14">
        <v>737</v>
      </c>
      <c r="U133" s="14">
        <v>665</v>
      </c>
      <c r="V133" s="14">
        <v>563</v>
      </c>
      <c r="W133" s="14">
        <v>514</v>
      </c>
      <c r="X133" s="14">
        <v>584</v>
      </c>
      <c r="Y133" s="14">
        <v>738</v>
      </c>
      <c r="Z133" s="14">
        <v>862</v>
      </c>
      <c r="AA133" s="14">
        <v>933</v>
      </c>
      <c r="AB133" s="14">
        <v>852</v>
      </c>
      <c r="AC133" s="14">
        <v>696</v>
      </c>
      <c r="AD133" s="14">
        <v>613</v>
      </c>
      <c r="AE133" s="14">
        <v>596</v>
      </c>
      <c r="AF133" s="14">
        <v>587</v>
      </c>
    </row>
    <row r="134" spans="1:32" x14ac:dyDescent="0.35">
      <c r="A134" s="14" t="s">
        <v>198</v>
      </c>
      <c r="B134" s="14">
        <v>559</v>
      </c>
      <c r="C134" s="14">
        <v>597</v>
      </c>
      <c r="D134" s="14">
        <v>636</v>
      </c>
      <c r="E134" s="14">
        <v>572</v>
      </c>
      <c r="F134" s="14">
        <v>515</v>
      </c>
      <c r="G134" s="14">
        <v>586</v>
      </c>
      <c r="H134" s="14">
        <v>787</v>
      </c>
      <c r="I134" s="14">
        <v>589</v>
      </c>
      <c r="J134" s="14">
        <v>544</v>
      </c>
      <c r="K134" s="14">
        <v>508</v>
      </c>
      <c r="L134" s="14">
        <v>514</v>
      </c>
      <c r="M134" s="14">
        <v>572</v>
      </c>
      <c r="N134" s="14">
        <v>652</v>
      </c>
      <c r="O134" s="14">
        <v>630</v>
      </c>
      <c r="P134" s="14">
        <v>557</v>
      </c>
      <c r="Q134" s="14">
        <v>499</v>
      </c>
      <c r="R134" s="14">
        <v>483</v>
      </c>
      <c r="S134" s="14">
        <v>529</v>
      </c>
      <c r="T134" s="14">
        <v>654</v>
      </c>
      <c r="U134" s="14">
        <v>597</v>
      </c>
      <c r="V134" s="14">
        <v>527</v>
      </c>
      <c r="W134" s="14">
        <v>467</v>
      </c>
      <c r="X134" s="14">
        <v>486</v>
      </c>
      <c r="Y134" s="14">
        <v>566</v>
      </c>
      <c r="Z134" s="14">
        <v>614</v>
      </c>
      <c r="AA134" s="14">
        <v>610</v>
      </c>
      <c r="AB134" s="14">
        <v>547</v>
      </c>
      <c r="AC134" s="14">
        <v>508</v>
      </c>
      <c r="AD134" s="14">
        <v>460</v>
      </c>
      <c r="AE134" s="14">
        <v>488</v>
      </c>
      <c r="AF134" s="14">
        <v>506</v>
      </c>
    </row>
    <row r="135" spans="1:32" x14ac:dyDescent="0.35">
      <c r="A135" s="14" t="s">
        <v>199</v>
      </c>
      <c r="B135" s="14">
        <v>1937</v>
      </c>
      <c r="C135" s="14">
        <v>2073</v>
      </c>
      <c r="D135" s="14">
        <v>2156</v>
      </c>
      <c r="E135" s="14">
        <v>1938</v>
      </c>
      <c r="F135" s="14">
        <v>1693</v>
      </c>
      <c r="G135" s="14">
        <v>1885</v>
      </c>
      <c r="H135" s="14">
        <v>2070</v>
      </c>
      <c r="I135" s="14">
        <v>1759</v>
      </c>
      <c r="J135" s="14">
        <v>1848</v>
      </c>
      <c r="K135" s="14">
        <v>1774</v>
      </c>
      <c r="L135" s="14">
        <v>1675</v>
      </c>
      <c r="M135" s="14">
        <v>1974</v>
      </c>
      <c r="N135" s="14">
        <v>2334</v>
      </c>
      <c r="O135" s="14">
        <v>2428</v>
      </c>
      <c r="P135" s="14">
        <v>2135</v>
      </c>
      <c r="Q135" s="14">
        <v>1758</v>
      </c>
      <c r="R135" s="14">
        <v>1694</v>
      </c>
      <c r="S135" s="14">
        <v>1849</v>
      </c>
      <c r="T135" s="14">
        <v>2045</v>
      </c>
      <c r="U135" s="14">
        <v>1837</v>
      </c>
      <c r="V135" s="14">
        <v>1519</v>
      </c>
      <c r="W135" s="14">
        <v>1417</v>
      </c>
      <c r="X135" s="14">
        <v>1553</v>
      </c>
      <c r="Y135" s="14">
        <v>1851</v>
      </c>
      <c r="Z135" s="14">
        <v>2145</v>
      </c>
      <c r="AA135" s="14">
        <v>2395</v>
      </c>
      <c r="AB135" s="14">
        <v>2116</v>
      </c>
      <c r="AC135" s="14">
        <v>1914</v>
      </c>
      <c r="AD135" s="14">
        <v>1627</v>
      </c>
      <c r="AE135" s="14">
        <v>1712</v>
      </c>
      <c r="AF135" s="14">
        <v>1667</v>
      </c>
    </row>
    <row r="136" spans="1:32" x14ac:dyDescent="0.35">
      <c r="A136" s="14" t="s">
        <v>200</v>
      </c>
      <c r="B136" s="14">
        <v>1937</v>
      </c>
      <c r="C136" s="14">
        <v>2073</v>
      </c>
      <c r="D136" s="14">
        <v>2156</v>
      </c>
      <c r="E136" s="14">
        <v>1938</v>
      </c>
      <c r="F136" s="14">
        <v>1693</v>
      </c>
      <c r="G136" s="14">
        <v>1885</v>
      </c>
      <c r="H136" s="14">
        <v>2070</v>
      </c>
      <c r="I136" s="14">
        <v>1759</v>
      </c>
      <c r="J136" s="14">
        <v>1848</v>
      </c>
      <c r="K136" s="14">
        <v>1774</v>
      </c>
      <c r="L136" s="14">
        <v>1675</v>
      </c>
      <c r="M136" s="14">
        <v>1974</v>
      </c>
      <c r="N136" s="14">
        <v>2334</v>
      </c>
      <c r="O136" s="14">
        <v>2428</v>
      </c>
      <c r="P136" s="14">
        <v>2135</v>
      </c>
      <c r="Q136" s="14">
        <v>1758</v>
      </c>
      <c r="R136" s="14">
        <v>1694</v>
      </c>
      <c r="S136" s="14">
        <v>1849</v>
      </c>
      <c r="T136" s="14">
        <v>2045</v>
      </c>
      <c r="U136" s="14">
        <v>1837</v>
      </c>
      <c r="V136" s="14">
        <v>1519</v>
      </c>
      <c r="W136" s="14">
        <v>1417</v>
      </c>
      <c r="X136" s="14">
        <v>1553</v>
      </c>
      <c r="Y136" s="14">
        <v>1851</v>
      </c>
      <c r="Z136" s="14">
        <v>2145</v>
      </c>
      <c r="AA136" s="14">
        <v>2395</v>
      </c>
      <c r="AB136" s="14">
        <v>2116</v>
      </c>
      <c r="AC136" s="14">
        <v>1914</v>
      </c>
      <c r="AD136" s="14">
        <v>1627</v>
      </c>
      <c r="AE136" s="14">
        <v>1712</v>
      </c>
      <c r="AF136" s="14">
        <v>1667</v>
      </c>
    </row>
    <row r="137" spans="1:32" x14ac:dyDescent="0.35">
      <c r="A137" s="14" t="s">
        <v>201</v>
      </c>
      <c r="B137" s="14">
        <v>989</v>
      </c>
      <c r="C137" s="14">
        <v>1048</v>
      </c>
      <c r="D137" s="14">
        <v>1037</v>
      </c>
      <c r="E137" s="14">
        <v>799</v>
      </c>
      <c r="F137" s="14">
        <v>714</v>
      </c>
      <c r="G137" s="14">
        <v>770</v>
      </c>
      <c r="H137" s="14">
        <v>829</v>
      </c>
      <c r="I137" s="14">
        <v>747</v>
      </c>
      <c r="J137" s="14">
        <v>696</v>
      </c>
      <c r="K137" s="14">
        <v>660</v>
      </c>
      <c r="L137" s="14">
        <v>740</v>
      </c>
      <c r="M137" s="14">
        <v>939</v>
      </c>
      <c r="N137" s="14">
        <v>1129</v>
      </c>
      <c r="O137" s="14">
        <v>1155</v>
      </c>
      <c r="P137" s="14">
        <v>959</v>
      </c>
      <c r="Q137" s="14">
        <v>705</v>
      </c>
      <c r="R137" s="14">
        <v>669</v>
      </c>
      <c r="S137" s="14">
        <v>720</v>
      </c>
      <c r="T137" s="14">
        <v>816</v>
      </c>
      <c r="U137" s="14">
        <v>777</v>
      </c>
      <c r="V137" s="14">
        <v>683</v>
      </c>
      <c r="W137" s="14">
        <v>634</v>
      </c>
      <c r="X137" s="14">
        <v>725</v>
      </c>
      <c r="Y137" s="14">
        <v>906</v>
      </c>
      <c r="Z137" s="14">
        <v>1013</v>
      </c>
      <c r="AA137" s="14">
        <v>1055</v>
      </c>
      <c r="AB137" s="14">
        <v>890</v>
      </c>
      <c r="AC137" s="14">
        <v>709</v>
      </c>
      <c r="AD137" s="14">
        <v>622</v>
      </c>
      <c r="AE137" s="14">
        <v>667</v>
      </c>
      <c r="AF137" s="14">
        <v>689</v>
      </c>
    </row>
    <row r="138" spans="1:32" x14ac:dyDescent="0.35">
      <c r="A138" s="14" t="s">
        <v>202</v>
      </c>
      <c r="B138" s="14">
        <v>1137</v>
      </c>
      <c r="C138" s="14">
        <v>1213</v>
      </c>
      <c r="D138" s="14">
        <v>1209</v>
      </c>
      <c r="E138" s="14">
        <v>1011</v>
      </c>
      <c r="F138" s="14">
        <v>985</v>
      </c>
      <c r="G138" s="14">
        <v>1157</v>
      </c>
      <c r="H138" s="14">
        <v>1298</v>
      </c>
      <c r="I138" s="14">
        <v>1061</v>
      </c>
      <c r="J138" s="14">
        <v>983</v>
      </c>
      <c r="K138" s="14">
        <v>947</v>
      </c>
      <c r="L138" s="14">
        <v>888</v>
      </c>
      <c r="M138" s="14">
        <v>981</v>
      </c>
      <c r="N138" s="14">
        <v>1282</v>
      </c>
      <c r="O138" s="14">
        <v>1303</v>
      </c>
      <c r="P138" s="14">
        <v>1141</v>
      </c>
      <c r="Q138" s="14">
        <v>862</v>
      </c>
      <c r="R138" s="14">
        <v>919</v>
      </c>
      <c r="S138" s="14">
        <v>1198</v>
      </c>
      <c r="T138" s="14">
        <v>1358</v>
      </c>
      <c r="U138" s="14">
        <v>1150</v>
      </c>
      <c r="V138" s="14">
        <v>1003</v>
      </c>
      <c r="W138" s="14">
        <v>910</v>
      </c>
      <c r="X138" s="14">
        <v>976</v>
      </c>
      <c r="Y138" s="14">
        <v>1058</v>
      </c>
      <c r="Z138" s="14">
        <v>1270</v>
      </c>
      <c r="AA138" s="14">
        <v>1383</v>
      </c>
      <c r="AB138" s="14">
        <v>1158</v>
      </c>
      <c r="AC138" s="14">
        <v>911</v>
      </c>
      <c r="AD138" s="14">
        <v>886</v>
      </c>
      <c r="AE138" s="14">
        <v>1009</v>
      </c>
      <c r="AF138" s="14">
        <v>1115</v>
      </c>
    </row>
    <row r="139" spans="1:32" x14ac:dyDescent="0.35">
      <c r="A139" s="14" t="s">
        <v>203</v>
      </c>
      <c r="B139" s="14">
        <v>559</v>
      </c>
      <c r="C139" s="14">
        <v>597</v>
      </c>
      <c r="D139" s="14">
        <v>636</v>
      </c>
      <c r="E139" s="14">
        <v>572</v>
      </c>
      <c r="F139" s="14">
        <v>515</v>
      </c>
      <c r="G139" s="14">
        <v>586</v>
      </c>
      <c r="H139" s="14">
        <v>787</v>
      </c>
      <c r="I139" s="14">
        <v>589</v>
      </c>
      <c r="J139" s="14">
        <v>544</v>
      </c>
      <c r="K139" s="14">
        <v>508</v>
      </c>
      <c r="L139" s="14">
        <v>514</v>
      </c>
      <c r="M139" s="14">
        <v>572</v>
      </c>
      <c r="N139" s="14">
        <v>652</v>
      </c>
      <c r="O139" s="14">
        <v>630</v>
      </c>
      <c r="P139" s="14">
        <v>557</v>
      </c>
      <c r="Q139" s="14">
        <v>499</v>
      </c>
      <c r="R139" s="14">
        <v>483</v>
      </c>
      <c r="S139" s="14">
        <v>529</v>
      </c>
      <c r="T139" s="14">
        <v>654</v>
      </c>
      <c r="U139" s="14">
        <v>597</v>
      </c>
      <c r="V139" s="14">
        <v>527</v>
      </c>
      <c r="W139" s="14">
        <v>467</v>
      </c>
      <c r="X139" s="14">
        <v>486</v>
      </c>
      <c r="Y139" s="14">
        <v>566</v>
      </c>
      <c r="Z139" s="14">
        <v>614</v>
      </c>
      <c r="AA139" s="14">
        <v>610</v>
      </c>
      <c r="AB139" s="14">
        <v>547</v>
      </c>
      <c r="AC139" s="14">
        <v>508</v>
      </c>
      <c r="AD139" s="14">
        <v>460</v>
      </c>
      <c r="AE139" s="14">
        <v>488</v>
      </c>
      <c r="AF139" s="14">
        <v>506</v>
      </c>
    </row>
    <row r="140" spans="1:32" x14ac:dyDescent="0.35">
      <c r="A140" s="14" t="s">
        <v>204</v>
      </c>
      <c r="B140" s="14">
        <v>670</v>
      </c>
      <c r="C140" s="14">
        <v>630</v>
      </c>
      <c r="D140" s="14">
        <v>652</v>
      </c>
      <c r="E140" s="14">
        <v>588</v>
      </c>
      <c r="F140" s="14">
        <v>733</v>
      </c>
      <c r="G140" s="14">
        <v>719</v>
      </c>
      <c r="H140" s="14">
        <v>806</v>
      </c>
      <c r="I140" s="14">
        <v>682</v>
      </c>
      <c r="J140" s="14">
        <v>644</v>
      </c>
      <c r="K140" s="14">
        <v>627</v>
      </c>
      <c r="L140" s="14">
        <v>570</v>
      </c>
      <c r="M140" s="14">
        <v>570</v>
      </c>
      <c r="N140" s="14">
        <v>722</v>
      </c>
      <c r="O140" s="14">
        <v>694</v>
      </c>
      <c r="P140" s="14">
        <v>626</v>
      </c>
      <c r="Q140" s="14">
        <v>527</v>
      </c>
      <c r="R140" s="14">
        <v>602</v>
      </c>
      <c r="S140" s="14">
        <v>793</v>
      </c>
      <c r="T140" s="14">
        <v>900</v>
      </c>
      <c r="U140" s="14">
        <v>784</v>
      </c>
      <c r="V140" s="14">
        <v>676</v>
      </c>
      <c r="W140" s="14">
        <v>618</v>
      </c>
      <c r="X140" s="14">
        <v>611</v>
      </c>
      <c r="Y140" s="14">
        <v>622</v>
      </c>
      <c r="Z140" s="14">
        <v>788</v>
      </c>
      <c r="AA140" s="14">
        <v>719</v>
      </c>
      <c r="AB140" s="14">
        <v>624</v>
      </c>
      <c r="AC140" s="14">
        <v>570</v>
      </c>
      <c r="AD140" s="14">
        <v>553</v>
      </c>
      <c r="AE140" s="14">
        <v>636</v>
      </c>
      <c r="AF140" s="14">
        <v>721</v>
      </c>
    </row>
    <row r="141" spans="1:32" x14ac:dyDescent="0.35">
      <c r="A141" s="14" t="s">
        <v>36</v>
      </c>
      <c r="B141" s="14">
        <v>249162</v>
      </c>
      <c r="C141" s="14">
        <v>247974</v>
      </c>
      <c r="D141" s="14">
        <v>259159</v>
      </c>
      <c r="E141" s="14">
        <v>220485</v>
      </c>
      <c r="F141" s="14">
        <v>217647</v>
      </c>
      <c r="G141" s="14">
        <v>249848</v>
      </c>
      <c r="H141" s="14">
        <v>283087</v>
      </c>
      <c r="I141" s="14">
        <v>257944</v>
      </c>
      <c r="J141" s="14">
        <v>238370</v>
      </c>
      <c r="K141" s="14">
        <v>235674</v>
      </c>
      <c r="L141" s="14">
        <v>210686</v>
      </c>
      <c r="M141" s="14">
        <v>222138</v>
      </c>
      <c r="N141" s="14">
        <v>274946</v>
      </c>
      <c r="O141" s="14">
        <v>263550</v>
      </c>
      <c r="P141" s="14">
        <v>230931</v>
      </c>
      <c r="Q141" s="14">
        <v>181556</v>
      </c>
      <c r="R141" s="14">
        <v>187178</v>
      </c>
      <c r="S141" s="14">
        <v>219021</v>
      </c>
      <c r="T141" s="14">
        <v>268290</v>
      </c>
      <c r="U141" s="14">
        <v>251002</v>
      </c>
      <c r="V141" s="14">
        <v>221097</v>
      </c>
      <c r="W141" s="14">
        <v>204681</v>
      </c>
      <c r="X141" s="14">
        <v>199719</v>
      </c>
      <c r="Y141" s="14">
        <v>216550</v>
      </c>
      <c r="Z141" s="14">
        <v>255035</v>
      </c>
      <c r="AA141" s="14">
        <v>254111</v>
      </c>
      <c r="AB141" s="14">
        <v>227139</v>
      </c>
      <c r="AC141" s="14">
        <v>194126</v>
      </c>
      <c r="AD141" s="14">
        <v>187147</v>
      </c>
      <c r="AE141" s="14">
        <v>213493</v>
      </c>
      <c r="AF141" s="14">
        <v>239419</v>
      </c>
    </row>
    <row r="142" spans="1:32" x14ac:dyDescent="0.35">
      <c r="A142" s="14" t="s">
        <v>208</v>
      </c>
      <c r="B142" s="14">
        <v>2069</v>
      </c>
      <c r="C142" s="14">
        <v>2118</v>
      </c>
      <c r="D142" s="14">
        <v>2167</v>
      </c>
      <c r="E142" s="14">
        <v>1831</v>
      </c>
      <c r="F142" s="14">
        <v>1751</v>
      </c>
      <c r="G142" s="14">
        <v>1992</v>
      </c>
      <c r="H142" s="14">
        <v>2234</v>
      </c>
      <c r="I142" s="14">
        <v>1941</v>
      </c>
      <c r="J142" s="14">
        <v>1779</v>
      </c>
      <c r="K142" s="14">
        <v>1757</v>
      </c>
      <c r="L142" s="14">
        <v>1723</v>
      </c>
      <c r="M142" s="14">
        <v>1863</v>
      </c>
      <c r="N142" s="14">
        <v>2326</v>
      </c>
      <c r="O142" s="14">
        <v>2316</v>
      </c>
      <c r="P142" s="14">
        <v>2022</v>
      </c>
      <c r="Q142" s="14">
        <v>1670</v>
      </c>
      <c r="R142" s="14">
        <v>1739</v>
      </c>
      <c r="S142" s="14">
        <v>1889</v>
      </c>
      <c r="T142" s="14">
        <v>2200</v>
      </c>
      <c r="U142" s="14">
        <v>2037</v>
      </c>
      <c r="V142" s="14">
        <v>1739</v>
      </c>
      <c r="W142" s="14">
        <v>1621</v>
      </c>
      <c r="X142" s="14">
        <v>1677</v>
      </c>
      <c r="Y142" s="14">
        <v>1852</v>
      </c>
      <c r="Z142" s="14">
        <v>2255</v>
      </c>
      <c r="AA142" s="14">
        <v>2342</v>
      </c>
      <c r="AB142" s="14">
        <v>2076</v>
      </c>
      <c r="AC142" s="14">
        <v>1775</v>
      </c>
      <c r="AD142" s="14">
        <v>1576</v>
      </c>
      <c r="AE142" s="14">
        <v>1748</v>
      </c>
      <c r="AF142" s="14">
        <v>1816</v>
      </c>
    </row>
    <row r="143" spans="1:32" x14ac:dyDescent="0.35">
      <c r="A143" s="14" t="s">
        <v>205</v>
      </c>
      <c r="B143" s="14">
        <v>0</v>
      </c>
      <c r="C143" s="14">
        <v>0</v>
      </c>
      <c r="D143" s="14">
        <v>0</v>
      </c>
      <c r="E143" s="14">
        <v>0</v>
      </c>
      <c r="F143" s="14">
        <v>0</v>
      </c>
      <c r="G143" s="14">
        <v>0</v>
      </c>
      <c r="H143" s="14">
        <v>0</v>
      </c>
      <c r="I143" s="14">
        <v>0</v>
      </c>
      <c r="J143" s="14">
        <v>0</v>
      </c>
      <c r="K143" s="14">
        <v>0</v>
      </c>
      <c r="L143" s="14">
        <v>0</v>
      </c>
      <c r="M143" s="14">
        <v>0</v>
      </c>
      <c r="N143" s="14">
        <v>0</v>
      </c>
      <c r="O143" s="14">
        <v>0</v>
      </c>
      <c r="P143" s="14">
        <v>0</v>
      </c>
      <c r="Q143" s="14">
        <v>0</v>
      </c>
      <c r="R143" s="14">
        <v>0</v>
      </c>
      <c r="S143" s="14">
        <v>0</v>
      </c>
      <c r="T143" s="14">
        <v>0</v>
      </c>
      <c r="U143" s="14">
        <v>0</v>
      </c>
      <c r="V143" s="14">
        <v>0</v>
      </c>
      <c r="W143" s="14">
        <v>0</v>
      </c>
      <c r="X143" s="14">
        <v>0</v>
      </c>
      <c r="Y143" s="14">
        <v>0</v>
      </c>
      <c r="Z143" s="14">
        <v>0</v>
      </c>
      <c r="AA143" s="14">
        <v>0</v>
      </c>
      <c r="AB143" s="14">
        <v>0</v>
      </c>
      <c r="AC143" s="14">
        <v>0</v>
      </c>
      <c r="AD143" s="14">
        <v>0</v>
      </c>
      <c r="AE143" s="14">
        <v>0</v>
      </c>
      <c r="AF143" s="14">
        <v>0</v>
      </c>
    </row>
    <row r="144" spans="1:32" x14ac:dyDescent="0.35">
      <c r="A144" s="14" t="s">
        <v>206</v>
      </c>
      <c r="B144" s="14">
        <v>855</v>
      </c>
      <c r="C144" s="14">
        <v>876</v>
      </c>
      <c r="D144" s="14">
        <v>896</v>
      </c>
      <c r="E144" s="14">
        <v>757</v>
      </c>
      <c r="F144" s="14">
        <v>724</v>
      </c>
      <c r="G144" s="14">
        <v>823</v>
      </c>
      <c r="H144" s="14">
        <v>923</v>
      </c>
      <c r="I144" s="14">
        <v>802</v>
      </c>
      <c r="J144" s="14">
        <v>735</v>
      </c>
      <c r="K144" s="14">
        <v>726</v>
      </c>
      <c r="L144" s="14">
        <v>712</v>
      </c>
      <c r="M144" s="14">
        <v>770</v>
      </c>
      <c r="N144" s="14">
        <v>962</v>
      </c>
      <c r="O144" s="14">
        <v>957</v>
      </c>
      <c r="P144" s="14">
        <v>836</v>
      </c>
      <c r="Q144" s="14">
        <v>690</v>
      </c>
      <c r="R144" s="14">
        <v>719</v>
      </c>
      <c r="S144" s="14">
        <v>781</v>
      </c>
      <c r="T144" s="14">
        <v>909</v>
      </c>
      <c r="U144" s="14">
        <v>842</v>
      </c>
      <c r="V144" s="14">
        <v>719</v>
      </c>
      <c r="W144" s="14">
        <v>670</v>
      </c>
      <c r="X144" s="14">
        <v>693</v>
      </c>
      <c r="Y144" s="14">
        <v>766</v>
      </c>
      <c r="Z144" s="14">
        <v>932</v>
      </c>
      <c r="AA144" s="14">
        <v>968</v>
      </c>
      <c r="AB144" s="14">
        <v>858</v>
      </c>
      <c r="AC144" s="14">
        <v>734</v>
      </c>
      <c r="AD144" s="14">
        <v>651</v>
      </c>
      <c r="AE144" s="14">
        <v>723</v>
      </c>
      <c r="AF144" s="14">
        <v>751</v>
      </c>
    </row>
    <row r="145" spans="1:32" x14ac:dyDescent="0.35">
      <c r="A145" s="14" t="s">
        <v>207</v>
      </c>
      <c r="B145" s="14">
        <v>855</v>
      </c>
      <c r="C145" s="14">
        <v>876</v>
      </c>
      <c r="D145" s="14">
        <v>896</v>
      </c>
      <c r="E145" s="14">
        <v>757</v>
      </c>
      <c r="F145" s="14">
        <v>724</v>
      </c>
      <c r="G145" s="14">
        <v>823</v>
      </c>
      <c r="H145" s="14">
        <v>923</v>
      </c>
      <c r="I145" s="14">
        <v>802</v>
      </c>
      <c r="J145" s="14">
        <v>735</v>
      </c>
      <c r="K145" s="14">
        <v>726</v>
      </c>
      <c r="L145" s="14">
        <v>712</v>
      </c>
      <c r="M145" s="14">
        <v>770</v>
      </c>
      <c r="N145" s="14">
        <v>962</v>
      </c>
      <c r="O145" s="14">
        <v>957</v>
      </c>
      <c r="P145" s="14">
        <v>836</v>
      </c>
      <c r="Q145" s="14">
        <v>690</v>
      </c>
      <c r="R145" s="14">
        <v>719</v>
      </c>
      <c r="S145" s="14">
        <v>781</v>
      </c>
      <c r="T145" s="14">
        <v>909</v>
      </c>
      <c r="U145" s="14">
        <v>842</v>
      </c>
      <c r="V145" s="14">
        <v>719</v>
      </c>
      <c r="W145" s="14">
        <v>670</v>
      </c>
      <c r="X145" s="14">
        <v>693</v>
      </c>
      <c r="Y145" s="14">
        <v>766</v>
      </c>
      <c r="Z145" s="14">
        <v>932</v>
      </c>
      <c r="AA145" s="14">
        <v>968</v>
      </c>
      <c r="AB145" s="14">
        <v>858</v>
      </c>
      <c r="AC145" s="14">
        <v>734</v>
      </c>
      <c r="AD145" s="14">
        <v>651</v>
      </c>
      <c r="AE145" s="14">
        <v>723</v>
      </c>
      <c r="AF145" s="14">
        <v>751</v>
      </c>
    </row>
    <row r="146" spans="1:32" x14ac:dyDescent="0.35">
      <c r="A146" s="14" t="s">
        <v>209</v>
      </c>
      <c r="B146" s="14">
        <v>2069</v>
      </c>
      <c r="C146" s="14">
        <v>2118</v>
      </c>
      <c r="D146" s="14">
        <v>2167</v>
      </c>
      <c r="E146" s="14">
        <v>1831</v>
      </c>
      <c r="F146" s="14">
        <v>1751</v>
      </c>
      <c r="G146" s="14">
        <v>1992</v>
      </c>
      <c r="H146" s="14">
        <v>2234</v>
      </c>
      <c r="I146" s="14">
        <v>1941</v>
      </c>
      <c r="J146" s="14">
        <v>1779</v>
      </c>
      <c r="K146" s="14">
        <v>1757</v>
      </c>
      <c r="L146" s="14">
        <v>1723</v>
      </c>
      <c r="M146" s="14">
        <v>1863</v>
      </c>
      <c r="N146" s="14">
        <v>2326</v>
      </c>
      <c r="O146" s="14">
        <v>2316</v>
      </c>
      <c r="P146" s="14">
        <v>2022</v>
      </c>
      <c r="Q146" s="14">
        <v>1670</v>
      </c>
      <c r="R146" s="14">
        <v>1739</v>
      </c>
      <c r="S146" s="14">
        <v>1889</v>
      </c>
      <c r="T146" s="14">
        <v>2200</v>
      </c>
      <c r="U146" s="14">
        <v>2037</v>
      </c>
      <c r="V146" s="14">
        <v>1739</v>
      </c>
      <c r="W146" s="14">
        <v>1621</v>
      </c>
      <c r="X146" s="14">
        <v>1677</v>
      </c>
      <c r="Y146" s="14">
        <v>1852</v>
      </c>
      <c r="Z146" s="14">
        <v>2255</v>
      </c>
      <c r="AA146" s="14">
        <v>2342</v>
      </c>
      <c r="AB146" s="14">
        <v>2076</v>
      </c>
      <c r="AC146" s="14">
        <v>1775</v>
      </c>
      <c r="AD146" s="14">
        <v>1576</v>
      </c>
      <c r="AE146" s="14">
        <v>1748</v>
      </c>
      <c r="AF146" s="14">
        <v>1816</v>
      </c>
    </row>
    <row r="147" spans="1:32" x14ac:dyDescent="0.35">
      <c r="A147" s="14" t="s">
        <v>77</v>
      </c>
      <c r="B147" s="14">
        <v>498</v>
      </c>
      <c r="C147" s="14">
        <v>539</v>
      </c>
      <c r="D147" s="14">
        <v>552</v>
      </c>
      <c r="E147" s="14">
        <v>437</v>
      </c>
      <c r="F147" s="14">
        <v>350</v>
      </c>
      <c r="G147" s="14">
        <v>398</v>
      </c>
      <c r="H147" s="14">
        <v>453</v>
      </c>
      <c r="I147" s="14">
        <v>389</v>
      </c>
      <c r="J147" s="14">
        <v>349</v>
      </c>
      <c r="K147" s="14">
        <v>331</v>
      </c>
      <c r="L147" s="14">
        <v>304</v>
      </c>
      <c r="M147" s="14">
        <v>410</v>
      </c>
      <c r="N147" s="14">
        <v>550</v>
      </c>
      <c r="O147" s="14">
        <v>573</v>
      </c>
      <c r="P147" s="14">
        <v>518</v>
      </c>
      <c r="Q147" s="14">
        <v>369</v>
      </c>
      <c r="R147" s="14">
        <v>350</v>
      </c>
      <c r="S147" s="14">
        <v>391</v>
      </c>
      <c r="T147" s="14">
        <v>458</v>
      </c>
      <c r="U147" s="14">
        <v>405</v>
      </c>
      <c r="V147" s="14">
        <v>341</v>
      </c>
      <c r="W147" s="14">
        <v>322</v>
      </c>
      <c r="X147" s="14">
        <v>333</v>
      </c>
      <c r="Y147" s="14">
        <v>426</v>
      </c>
      <c r="Z147" s="14">
        <v>553</v>
      </c>
      <c r="AA147" s="14">
        <v>582</v>
      </c>
      <c r="AB147" s="14">
        <v>489</v>
      </c>
      <c r="AC147" s="14">
        <v>406</v>
      </c>
      <c r="AD147" s="14">
        <v>321</v>
      </c>
      <c r="AE147" s="14">
        <v>360</v>
      </c>
      <c r="AF147" s="14">
        <v>360</v>
      </c>
    </row>
    <row r="148" spans="1:32" x14ac:dyDescent="0.35">
      <c r="A148" s="14" t="s">
        <v>210</v>
      </c>
      <c r="B148" s="14">
        <v>3260</v>
      </c>
      <c r="C148" s="14">
        <v>3381</v>
      </c>
      <c r="D148" s="14">
        <v>3418</v>
      </c>
      <c r="E148" s="14">
        <v>2977</v>
      </c>
      <c r="F148" s="14">
        <v>3014</v>
      </c>
      <c r="G148" s="14">
        <v>3295</v>
      </c>
      <c r="H148" s="14">
        <v>3961</v>
      </c>
      <c r="I148" s="14">
        <v>3645</v>
      </c>
      <c r="J148" s="14">
        <v>3300</v>
      </c>
      <c r="K148" s="14">
        <v>3687</v>
      </c>
      <c r="L148" s="14">
        <v>2800</v>
      </c>
      <c r="M148" s="14">
        <v>2877</v>
      </c>
      <c r="N148" s="14">
        <v>3697</v>
      </c>
      <c r="O148" s="14">
        <v>4046</v>
      </c>
      <c r="P148" s="14">
        <v>3418</v>
      </c>
      <c r="Q148" s="14">
        <v>2908</v>
      </c>
      <c r="R148" s="14">
        <v>3302</v>
      </c>
      <c r="S148" s="14">
        <v>3782</v>
      </c>
      <c r="T148" s="14">
        <v>4920</v>
      </c>
      <c r="U148" s="14">
        <v>4332</v>
      </c>
      <c r="V148" s="14">
        <v>4218</v>
      </c>
      <c r="W148" s="14">
        <v>3748</v>
      </c>
      <c r="X148" s="14">
        <v>3058</v>
      </c>
      <c r="Y148" s="14">
        <v>3125</v>
      </c>
      <c r="Z148" s="14">
        <v>4020</v>
      </c>
      <c r="AA148" s="14">
        <v>4073</v>
      </c>
      <c r="AB148" s="14">
        <v>3245</v>
      </c>
      <c r="AC148" s="14">
        <v>2864</v>
      </c>
      <c r="AD148" s="14">
        <v>3085</v>
      </c>
      <c r="AE148" s="14">
        <v>3425</v>
      </c>
      <c r="AF148" s="14">
        <v>3819</v>
      </c>
    </row>
    <row r="149" spans="1:32" x14ac:dyDescent="0.35">
      <c r="A149" s="14" t="s">
        <v>211</v>
      </c>
      <c r="B149" s="14">
        <v>3260</v>
      </c>
      <c r="C149" s="14">
        <v>3381</v>
      </c>
      <c r="D149" s="14">
        <v>3418</v>
      </c>
      <c r="E149" s="14">
        <v>2977</v>
      </c>
      <c r="F149" s="14">
        <v>3014</v>
      </c>
      <c r="G149" s="14">
        <v>3295</v>
      </c>
      <c r="H149" s="14">
        <v>3961</v>
      </c>
      <c r="I149" s="14">
        <v>3645</v>
      </c>
      <c r="J149" s="14">
        <v>3300</v>
      </c>
      <c r="K149" s="14">
        <v>3687</v>
      </c>
      <c r="L149" s="14">
        <v>2800</v>
      </c>
      <c r="M149" s="14">
        <v>2877</v>
      </c>
      <c r="N149" s="14">
        <v>3697</v>
      </c>
      <c r="O149" s="14">
        <v>4046</v>
      </c>
      <c r="P149" s="14">
        <v>3418</v>
      </c>
      <c r="Q149" s="14">
        <v>2908</v>
      </c>
      <c r="R149" s="14">
        <v>3302</v>
      </c>
      <c r="S149" s="14">
        <v>3782</v>
      </c>
      <c r="T149" s="14">
        <v>4920</v>
      </c>
      <c r="U149" s="14">
        <v>4332</v>
      </c>
      <c r="V149" s="14">
        <v>4218</v>
      </c>
      <c r="W149" s="14">
        <v>3748</v>
      </c>
      <c r="X149" s="14">
        <v>3058</v>
      </c>
      <c r="Y149" s="14">
        <v>3125</v>
      </c>
      <c r="Z149" s="14">
        <v>4020</v>
      </c>
      <c r="AA149" s="14">
        <v>4073</v>
      </c>
      <c r="AB149" s="14">
        <v>3245</v>
      </c>
      <c r="AC149" s="14">
        <v>2864</v>
      </c>
      <c r="AD149" s="14">
        <v>3085</v>
      </c>
      <c r="AE149" s="14">
        <v>3425</v>
      </c>
      <c r="AF149" s="14">
        <v>3819</v>
      </c>
    </row>
    <row r="150" spans="1:32" x14ac:dyDescent="0.35">
      <c r="A150" s="14" t="s">
        <v>212</v>
      </c>
      <c r="B150" s="14">
        <v>1615</v>
      </c>
      <c r="C150" s="14">
        <v>1702</v>
      </c>
      <c r="D150" s="14">
        <v>1727</v>
      </c>
      <c r="E150" s="14">
        <v>1371</v>
      </c>
      <c r="F150" s="14">
        <v>1312</v>
      </c>
      <c r="G150" s="14">
        <v>1524</v>
      </c>
      <c r="H150" s="14">
        <v>1718</v>
      </c>
      <c r="I150" s="14">
        <v>1462</v>
      </c>
      <c r="J150" s="14">
        <v>1307</v>
      </c>
      <c r="K150" s="14">
        <v>1293</v>
      </c>
      <c r="L150" s="14">
        <v>1241</v>
      </c>
      <c r="M150" s="14">
        <v>1391</v>
      </c>
      <c r="N150" s="14">
        <v>1758</v>
      </c>
      <c r="O150" s="14">
        <v>1749</v>
      </c>
      <c r="P150" s="14">
        <v>1522</v>
      </c>
      <c r="Q150" s="14">
        <v>1169</v>
      </c>
      <c r="R150" s="14">
        <v>1223</v>
      </c>
      <c r="S150" s="14">
        <v>1416</v>
      </c>
      <c r="T150" s="14">
        <v>1711</v>
      </c>
      <c r="U150" s="14">
        <v>1506</v>
      </c>
      <c r="V150" s="14">
        <v>1254</v>
      </c>
      <c r="W150" s="14">
        <v>1199</v>
      </c>
      <c r="X150" s="14">
        <v>1242</v>
      </c>
      <c r="Y150" s="14">
        <v>1413</v>
      </c>
      <c r="Z150" s="14">
        <v>1664</v>
      </c>
      <c r="AA150" s="14">
        <v>1760</v>
      </c>
      <c r="AB150" s="14">
        <v>1506</v>
      </c>
      <c r="AC150" s="14">
        <v>1258</v>
      </c>
      <c r="AD150" s="14">
        <v>1145</v>
      </c>
      <c r="AE150" s="14">
        <v>1293</v>
      </c>
      <c r="AF150" s="14">
        <v>1409</v>
      </c>
    </row>
    <row r="151" spans="1:32" x14ac:dyDescent="0.35">
      <c r="A151" s="14" t="s">
        <v>78</v>
      </c>
      <c r="B151" s="14">
        <v>330</v>
      </c>
      <c r="C151" s="14">
        <v>356</v>
      </c>
      <c r="D151" s="14">
        <v>376</v>
      </c>
      <c r="E151" s="14">
        <v>335</v>
      </c>
      <c r="F151" s="14">
        <v>261</v>
      </c>
      <c r="G151" s="14">
        <v>291</v>
      </c>
      <c r="H151" s="14">
        <v>313</v>
      </c>
      <c r="I151" s="14">
        <v>267</v>
      </c>
      <c r="J151" s="14">
        <v>255</v>
      </c>
      <c r="K151" s="14">
        <v>262</v>
      </c>
      <c r="L151" s="14">
        <v>300</v>
      </c>
      <c r="M151" s="14">
        <v>385</v>
      </c>
      <c r="N151" s="14">
        <v>422</v>
      </c>
      <c r="O151" s="14">
        <v>445</v>
      </c>
      <c r="P151" s="14">
        <v>389</v>
      </c>
      <c r="Q151" s="14">
        <v>311</v>
      </c>
      <c r="R151" s="14">
        <v>282</v>
      </c>
      <c r="S151" s="14">
        <v>288</v>
      </c>
      <c r="T151" s="14">
        <v>317</v>
      </c>
      <c r="U151" s="14">
        <v>300</v>
      </c>
      <c r="V151" s="14">
        <v>249</v>
      </c>
      <c r="W151" s="14">
        <v>243</v>
      </c>
      <c r="X151" s="14">
        <v>296</v>
      </c>
      <c r="Y151" s="14">
        <v>388</v>
      </c>
      <c r="Z151" s="14">
        <v>395</v>
      </c>
      <c r="AA151" s="14">
        <v>424</v>
      </c>
      <c r="AB151" s="14">
        <v>371</v>
      </c>
      <c r="AC151" s="14">
        <v>327</v>
      </c>
      <c r="AD151" s="14">
        <v>242</v>
      </c>
      <c r="AE151" s="14">
        <v>240</v>
      </c>
      <c r="AF151" s="14">
        <v>253</v>
      </c>
    </row>
    <row r="152" spans="1:32" x14ac:dyDescent="0.35">
      <c r="A152" s="14" t="s">
        <v>79</v>
      </c>
      <c r="B152" s="14">
        <v>757</v>
      </c>
      <c r="C152" s="14">
        <v>753</v>
      </c>
      <c r="D152" s="14">
        <v>759</v>
      </c>
      <c r="E152" s="14">
        <v>671</v>
      </c>
      <c r="F152" s="14">
        <v>656</v>
      </c>
      <c r="G152" s="14">
        <v>722</v>
      </c>
      <c r="H152" s="14">
        <v>848</v>
      </c>
      <c r="I152" s="14">
        <v>706</v>
      </c>
      <c r="J152" s="14">
        <v>664</v>
      </c>
      <c r="K152" s="14">
        <v>645</v>
      </c>
      <c r="L152" s="14">
        <v>603</v>
      </c>
      <c r="M152" s="14">
        <v>676</v>
      </c>
      <c r="N152" s="14">
        <v>822</v>
      </c>
      <c r="O152" s="14">
        <v>820</v>
      </c>
      <c r="P152" s="14">
        <v>729</v>
      </c>
      <c r="Q152" s="14">
        <v>610</v>
      </c>
      <c r="R152" s="14">
        <v>634</v>
      </c>
      <c r="S152" s="14">
        <v>719</v>
      </c>
      <c r="T152" s="14">
        <v>887</v>
      </c>
      <c r="U152" s="14">
        <v>776</v>
      </c>
      <c r="V152" s="14">
        <v>678</v>
      </c>
      <c r="W152" s="14">
        <v>624</v>
      </c>
      <c r="X152" s="14">
        <v>642</v>
      </c>
      <c r="Y152" s="14">
        <v>715</v>
      </c>
      <c r="Z152" s="14">
        <v>822</v>
      </c>
      <c r="AA152" s="14">
        <v>818</v>
      </c>
      <c r="AB152" s="14">
        <v>726</v>
      </c>
      <c r="AC152" s="14">
        <v>629</v>
      </c>
      <c r="AD152" s="14">
        <v>594</v>
      </c>
      <c r="AE152" s="14">
        <v>651</v>
      </c>
      <c r="AF152" s="14">
        <v>789</v>
      </c>
    </row>
    <row r="153" spans="1:32" x14ac:dyDescent="0.35">
      <c r="A153" s="14" t="s">
        <v>213</v>
      </c>
      <c r="B153" s="14">
        <v>586</v>
      </c>
      <c r="C153" s="14">
        <v>636</v>
      </c>
      <c r="D153" s="14">
        <v>679</v>
      </c>
      <c r="E153" s="14">
        <v>580</v>
      </c>
      <c r="F153" s="14">
        <v>596</v>
      </c>
      <c r="G153" s="14">
        <v>706</v>
      </c>
      <c r="H153" s="14">
        <v>768</v>
      </c>
      <c r="I153" s="14">
        <v>651</v>
      </c>
      <c r="J153" s="14">
        <v>598</v>
      </c>
      <c r="K153" s="14">
        <v>598</v>
      </c>
      <c r="L153" s="14">
        <v>534</v>
      </c>
      <c r="M153" s="14">
        <v>515</v>
      </c>
      <c r="N153" s="14">
        <v>668</v>
      </c>
      <c r="O153" s="14">
        <v>649</v>
      </c>
      <c r="P153" s="14">
        <v>586</v>
      </c>
      <c r="Q153" s="14">
        <v>472</v>
      </c>
      <c r="R153" s="14">
        <v>545</v>
      </c>
      <c r="S153" s="14">
        <v>691</v>
      </c>
      <c r="T153" s="14">
        <v>790</v>
      </c>
      <c r="U153" s="14">
        <v>687</v>
      </c>
      <c r="V153" s="14">
        <v>580</v>
      </c>
      <c r="W153" s="14">
        <v>532</v>
      </c>
      <c r="X153" s="14">
        <v>536</v>
      </c>
      <c r="Y153" s="14">
        <v>545</v>
      </c>
      <c r="Z153" s="14">
        <v>674</v>
      </c>
      <c r="AA153" s="14">
        <v>729</v>
      </c>
      <c r="AB153" s="14">
        <v>614</v>
      </c>
      <c r="AC153" s="14">
        <v>529</v>
      </c>
      <c r="AD153" s="14">
        <v>501</v>
      </c>
      <c r="AE153" s="14">
        <v>592</v>
      </c>
      <c r="AF153" s="14">
        <v>629</v>
      </c>
    </row>
    <row r="154" spans="1:32" x14ac:dyDescent="0.35">
      <c r="A154" s="14" t="s">
        <v>215</v>
      </c>
      <c r="B154" s="14">
        <v>1569</v>
      </c>
      <c r="C154" s="14">
        <v>1704</v>
      </c>
      <c r="D154" s="14">
        <v>1819</v>
      </c>
      <c r="E154" s="14">
        <v>1554</v>
      </c>
      <c r="F154" s="14">
        <v>1597</v>
      </c>
      <c r="G154" s="14">
        <v>1891</v>
      </c>
      <c r="H154" s="14">
        <v>2057</v>
      </c>
      <c r="I154" s="14">
        <v>1742</v>
      </c>
      <c r="J154" s="14">
        <v>1602</v>
      </c>
      <c r="K154" s="14">
        <v>1600</v>
      </c>
      <c r="L154" s="14">
        <v>1429</v>
      </c>
      <c r="M154" s="14">
        <v>1379</v>
      </c>
      <c r="N154" s="14">
        <v>1788</v>
      </c>
      <c r="O154" s="14">
        <v>1738</v>
      </c>
      <c r="P154" s="14">
        <v>1569</v>
      </c>
      <c r="Q154" s="14">
        <v>1264</v>
      </c>
      <c r="R154" s="14">
        <v>1459</v>
      </c>
      <c r="S154" s="14">
        <v>1850</v>
      </c>
      <c r="T154" s="14">
        <v>2116</v>
      </c>
      <c r="U154" s="14">
        <v>1839</v>
      </c>
      <c r="V154" s="14">
        <v>1552</v>
      </c>
      <c r="W154" s="14">
        <v>1425</v>
      </c>
      <c r="X154" s="14">
        <v>1435</v>
      </c>
      <c r="Y154" s="14">
        <v>1460</v>
      </c>
      <c r="Z154" s="14">
        <v>1805</v>
      </c>
      <c r="AA154" s="14">
        <v>1952</v>
      </c>
      <c r="AB154" s="14">
        <v>1643</v>
      </c>
      <c r="AC154" s="14">
        <v>1415</v>
      </c>
      <c r="AD154" s="14">
        <v>1341</v>
      </c>
      <c r="AE154" s="14">
        <v>1585</v>
      </c>
      <c r="AF154" s="14">
        <v>1684</v>
      </c>
    </row>
    <row r="155" spans="1:32" x14ac:dyDescent="0.35">
      <c r="A155" s="14" t="s">
        <v>214</v>
      </c>
      <c r="B155" s="14">
        <v>2554</v>
      </c>
      <c r="C155" s="14">
        <v>2703</v>
      </c>
      <c r="D155" s="14">
        <v>2881</v>
      </c>
      <c r="E155" s="14">
        <v>2469</v>
      </c>
      <c r="F155" s="14">
        <v>2479</v>
      </c>
      <c r="G155" s="14">
        <v>2845</v>
      </c>
      <c r="H155" s="14">
        <v>3176</v>
      </c>
      <c r="I155" s="14">
        <v>2655</v>
      </c>
      <c r="J155" s="14">
        <v>2448</v>
      </c>
      <c r="K155" s="14">
        <v>2433</v>
      </c>
      <c r="L155" s="14">
        <v>2307</v>
      </c>
      <c r="M155" s="14">
        <v>2277</v>
      </c>
      <c r="N155" s="14">
        <v>2969</v>
      </c>
      <c r="O155" s="14">
        <v>2892</v>
      </c>
      <c r="P155" s="14">
        <v>2629</v>
      </c>
      <c r="Q155" s="14">
        <v>2144</v>
      </c>
      <c r="R155" s="14">
        <v>2306</v>
      </c>
      <c r="S155" s="14">
        <v>2845</v>
      </c>
      <c r="T155" s="14">
        <v>3403</v>
      </c>
      <c r="U155" s="14">
        <v>2877</v>
      </c>
      <c r="V155" s="14">
        <v>2440</v>
      </c>
      <c r="W155" s="14">
        <v>2299</v>
      </c>
      <c r="X155" s="14">
        <v>2241</v>
      </c>
      <c r="Y155" s="14">
        <v>2365</v>
      </c>
      <c r="Z155" s="14">
        <v>3100</v>
      </c>
      <c r="AA155" s="14">
        <v>3095</v>
      </c>
      <c r="AB155" s="14">
        <v>2665</v>
      </c>
      <c r="AC155" s="14">
        <v>2372</v>
      </c>
      <c r="AD155" s="14">
        <v>2092</v>
      </c>
      <c r="AE155" s="14">
        <v>2417</v>
      </c>
      <c r="AF155" s="14">
        <v>2663</v>
      </c>
    </row>
    <row r="156" spans="1:32" x14ac:dyDescent="0.35">
      <c r="A156" s="14" t="s">
        <v>81</v>
      </c>
      <c r="B156" s="14">
        <v>4115</v>
      </c>
      <c r="C156" s="14">
        <v>4316</v>
      </c>
      <c r="D156" s="14">
        <v>4533</v>
      </c>
      <c r="E156" s="14">
        <v>4023</v>
      </c>
      <c r="F156" s="14">
        <v>3886</v>
      </c>
      <c r="G156" s="14">
        <v>4440</v>
      </c>
      <c r="H156" s="14">
        <v>5298</v>
      </c>
      <c r="I156" s="14">
        <v>4401</v>
      </c>
      <c r="J156" s="14">
        <v>4070</v>
      </c>
      <c r="K156" s="14">
        <v>3933</v>
      </c>
      <c r="L156" s="14">
        <v>3730</v>
      </c>
      <c r="M156" s="14">
        <v>3931</v>
      </c>
      <c r="N156" s="14">
        <v>4775</v>
      </c>
      <c r="O156" s="14">
        <v>4618</v>
      </c>
      <c r="P156" s="14">
        <v>4027</v>
      </c>
      <c r="Q156" s="14">
        <v>3467</v>
      </c>
      <c r="R156" s="14">
        <v>3788</v>
      </c>
      <c r="S156" s="14">
        <v>4212</v>
      </c>
      <c r="T156" s="14">
        <v>5271</v>
      </c>
      <c r="U156" s="14">
        <v>4813</v>
      </c>
      <c r="V156" s="14">
        <v>4045</v>
      </c>
      <c r="W156" s="14">
        <v>3799</v>
      </c>
      <c r="X156" s="14">
        <v>3867</v>
      </c>
      <c r="Y156" s="14">
        <v>4096</v>
      </c>
      <c r="Z156" s="14">
        <v>4539</v>
      </c>
      <c r="AA156" s="14">
        <v>4727</v>
      </c>
      <c r="AB156" s="14">
        <v>4240</v>
      </c>
      <c r="AC156" s="14">
        <v>3686</v>
      </c>
      <c r="AD156" s="14">
        <v>3560</v>
      </c>
      <c r="AE156" s="14">
        <v>4094</v>
      </c>
      <c r="AF156" s="14">
        <v>4315</v>
      </c>
    </row>
    <row r="157" spans="1:32" x14ac:dyDescent="0.35">
      <c r="A157" s="14" t="s">
        <v>80</v>
      </c>
      <c r="B157" s="14">
        <v>1263</v>
      </c>
      <c r="C157" s="14">
        <v>1324</v>
      </c>
      <c r="D157" s="14">
        <v>1391</v>
      </c>
      <c r="E157" s="14">
        <v>1234</v>
      </c>
      <c r="F157" s="14">
        <v>1192</v>
      </c>
      <c r="G157" s="14">
        <v>1362</v>
      </c>
      <c r="H157" s="14">
        <v>1626</v>
      </c>
      <c r="I157" s="14">
        <v>1350</v>
      </c>
      <c r="J157" s="14">
        <v>1249</v>
      </c>
      <c r="K157" s="14">
        <v>1207</v>
      </c>
      <c r="L157" s="14">
        <v>1144</v>
      </c>
      <c r="M157" s="14">
        <v>1206</v>
      </c>
      <c r="N157" s="14">
        <v>1465</v>
      </c>
      <c r="O157" s="14">
        <v>1417</v>
      </c>
      <c r="P157" s="14">
        <v>1236</v>
      </c>
      <c r="Q157" s="14">
        <v>1064</v>
      </c>
      <c r="R157" s="14">
        <v>1162</v>
      </c>
      <c r="S157" s="14">
        <v>1292</v>
      </c>
      <c r="T157" s="14">
        <v>1617</v>
      </c>
      <c r="U157" s="14">
        <v>1477</v>
      </c>
      <c r="V157" s="14">
        <v>1241</v>
      </c>
      <c r="W157" s="14">
        <v>1166</v>
      </c>
      <c r="X157" s="14">
        <v>1187</v>
      </c>
      <c r="Y157" s="14">
        <v>1257</v>
      </c>
      <c r="Z157" s="14">
        <v>1393</v>
      </c>
      <c r="AA157" s="14">
        <v>1450</v>
      </c>
      <c r="AB157" s="14">
        <v>1301</v>
      </c>
      <c r="AC157" s="14">
        <v>1131</v>
      </c>
      <c r="AD157" s="14">
        <v>1092</v>
      </c>
      <c r="AE157" s="14">
        <v>1256</v>
      </c>
      <c r="AF157" s="14">
        <v>1324</v>
      </c>
    </row>
    <row r="158" spans="1:32" x14ac:dyDescent="0.35">
      <c r="A158" s="14" t="s">
        <v>216</v>
      </c>
      <c r="B158" s="14">
        <v>4115</v>
      </c>
      <c r="C158" s="14">
        <v>4316</v>
      </c>
      <c r="D158" s="14">
        <v>4533</v>
      </c>
      <c r="E158" s="14">
        <v>4023</v>
      </c>
      <c r="F158" s="14">
        <v>3886</v>
      </c>
      <c r="G158" s="14">
        <v>4440</v>
      </c>
      <c r="H158" s="14">
        <v>5298</v>
      </c>
      <c r="I158" s="14">
        <v>4401</v>
      </c>
      <c r="J158" s="14">
        <v>4070</v>
      </c>
      <c r="K158" s="14">
        <v>3933</v>
      </c>
      <c r="L158" s="14">
        <v>3730</v>
      </c>
      <c r="M158" s="14">
        <v>3931</v>
      </c>
      <c r="N158" s="14">
        <v>4775</v>
      </c>
      <c r="O158" s="14">
        <v>4618</v>
      </c>
      <c r="P158" s="14">
        <v>4027</v>
      </c>
      <c r="Q158" s="14">
        <v>3467</v>
      </c>
      <c r="R158" s="14">
        <v>3788</v>
      </c>
      <c r="S158" s="14">
        <v>4212</v>
      </c>
      <c r="T158" s="14">
        <v>5271</v>
      </c>
      <c r="U158" s="14">
        <v>4813</v>
      </c>
      <c r="V158" s="14">
        <v>4045</v>
      </c>
      <c r="W158" s="14">
        <v>3799</v>
      </c>
      <c r="X158" s="14">
        <v>3867</v>
      </c>
      <c r="Y158" s="14">
        <v>4096</v>
      </c>
      <c r="Z158" s="14">
        <v>4539</v>
      </c>
      <c r="AA158" s="14">
        <v>4727</v>
      </c>
      <c r="AB158" s="14">
        <v>4240</v>
      </c>
      <c r="AC158" s="14">
        <v>3686</v>
      </c>
      <c r="AD158" s="14">
        <v>3560</v>
      </c>
      <c r="AE158" s="14">
        <v>4094</v>
      </c>
      <c r="AF158" s="14">
        <v>4315</v>
      </c>
    </row>
    <row r="159" spans="1:32" x14ac:dyDescent="0.35">
      <c r="A159" s="14" t="s">
        <v>217</v>
      </c>
      <c r="B159" s="14">
        <v>1246</v>
      </c>
      <c r="C159" s="14">
        <v>1300</v>
      </c>
      <c r="D159" s="14">
        <v>1297</v>
      </c>
      <c r="E159" s="14">
        <v>1069</v>
      </c>
      <c r="F159" s="14">
        <v>1037</v>
      </c>
      <c r="G159" s="14">
        <v>1183</v>
      </c>
      <c r="H159" s="14">
        <v>1342</v>
      </c>
      <c r="I159" s="14">
        <v>1127</v>
      </c>
      <c r="J159" s="14">
        <v>992</v>
      </c>
      <c r="K159" s="14">
        <v>985</v>
      </c>
      <c r="L159" s="14">
        <v>944</v>
      </c>
      <c r="M159" s="14">
        <v>1113</v>
      </c>
      <c r="N159" s="14">
        <v>1390</v>
      </c>
      <c r="O159" s="14">
        <v>1457</v>
      </c>
      <c r="P159" s="14">
        <v>1269</v>
      </c>
      <c r="Q159" s="14">
        <v>1033</v>
      </c>
      <c r="R159" s="14">
        <v>1005</v>
      </c>
      <c r="S159" s="14">
        <v>1132</v>
      </c>
      <c r="T159" s="14">
        <v>1350</v>
      </c>
      <c r="U159" s="14">
        <v>1206</v>
      </c>
      <c r="V159" s="14">
        <v>1033</v>
      </c>
      <c r="W159" s="14">
        <v>975</v>
      </c>
      <c r="X159" s="14">
        <v>1033</v>
      </c>
      <c r="Y159" s="14">
        <v>1204</v>
      </c>
      <c r="Z159" s="14">
        <v>1421</v>
      </c>
      <c r="AA159" s="14">
        <v>1479</v>
      </c>
      <c r="AB159" s="14">
        <v>1285</v>
      </c>
      <c r="AC159" s="14">
        <v>1031</v>
      </c>
      <c r="AD159" s="14">
        <v>951</v>
      </c>
      <c r="AE159" s="14">
        <v>1146</v>
      </c>
      <c r="AF159" s="14">
        <v>1145</v>
      </c>
    </row>
    <row r="160" spans="1:32" x14ac:dyDescent="0.35">
      <c r="A160" s="14" t="s">
        <v>218</v>
      </c>
      <c r="B160" s="14">
        <v>3759</v>
      </c>
      <c r="C160" s="14">
        <v>3895</v>
      </c>
      <c r="D160" s="14">
        <v>3872</v>
      </c>
      <c r="E160" s="14">
        <v>3327</v>
      </c>
      <c r="F160" s="14">
        <v>3271</v>
      </c>
      <c r="G160" s="14">
        <v>3885</v>
      </c>
      <c r="H160" s="14">
        <v>4257</v>
      </c>
      <c r="I160" s="14">
        <v>3767</v>
      </c>
      <c r="J160" s="14">
        <v>3520</v>
      </c>
      <c r="K160" s="14">
        <v>3372</v>
      </c>
      <c r="L160" s="14">
        <v>3270</v>
      </c>
      <c r="M160" s="14">
        <v>3658</v>
      </c>
      <c r="N160" s="14">
        <v>4415</v>
      </c>
      <c r="O160" s="14">
        <v>4347</v>
      </c>
      <c r="P160" s="14">
        <v>3629</v>
      </c>
      <c r="Q160" s="14">
        <v>2966</v>
      </c>
      <c r="R160" s="14">
        <v>3241</v>
      </c>
      <c r="S160" s="14">
        <v>3696</v>
      </c>
      <c r="T160" s="14">
        <v>4345</v>
      </c>
      <c r="U160" s="14">
        <v>3966</v>
      </c>
      <c r="V160" s="14">
        <v>3326</v>
      </c>
      <c r="W160" s="14">
        <v>3061</v>
      </c>
      <c r="X160" s="14">
        <v>3321</v>
      </c>
      <c r="Y160" s="14">
        <v>3698</v>
      </c>
      <c r="Z160" s="14">
        <v>4185</v>
      </c>
      <c r="AA160" s="14">
        <v>4401</v>
      </c>
      <c r="AB160" s="14">
        <v>3827</v>
      </c>
      <c r="AC160" s="14">
        <v>3226</v>
      </c>
      <c r="AD160" s="14">
        <v>3122</v>
      </c>
      <c r="AE160" s="14">
        <v>3538</v>
      </c>
      <c r="AF160" s="14">
        <v>3621</v>
      </c>
    </row>
    <row r="161" spans="1:32" x14ac:dyDescent="0.35">
      <c r="A161" s="14" t="s">
        <v>219</v>
      </c>
      <c r="B161" s="14">
        <v>269</v>
      </c>
      <c r="C161" s="14">
        <v>260</v>
      </c>
      <c r="D161" s="14">
        <v>278</v>
      </c>
      <c r="E161" s="14">
        <v>235</v>
      </c>
      <c r="F161" s="14">
        <v>236</v>
      </c>
      <c r="G161" s="14">
        <v>285</v>
      </c>
      <c r="H161" s="14">
        <v>330</v>
      </c>
      <c r="I161" s="14">
        <v>326</v>
      </c>
      <c r="J161" s="14">
        <v>299</v>
      </c>
      <c r="K161" s="14">
        <v>303</v>
      </c>
      <c r="L161" s="14">
        <v>243</v>
      </c>
      <c r="M161" s="14">
        <v>241</v>
      </c>
      <c r="N161" s="14">
        <v>297</v>
      </c>
      <c r="O161" s="14">
        <v>276</v>
      </c>
      <c r="P161" s="14">
        <v>240</v>
      </c>
      <c r="Q161" s="14">
        <v>179</v>
      </c>
      <c r="R161" s="14">
        <v>179</v>
      </c>
      <c r="S161" s="14">
        <v>221</v>
      </c>
      <c r="T161" s="14">
        <v>286</v>
      </c>
      <c r="U161" s="14">
        <v>284</v>
      </c>
      <c r="V161" s="14">
        <v>262</v>
      </c>
      <c r="W161" s="14">
        <v>238</v>
      </c>
      <c r="X161" s="14">
        <v>210</v>
      </c>
      <c r="Y161" s="14">
        <v>219</v>
      </c>
      <c r="Z161" s="14">
        <v>254</v>
      </c>
      <c r="AA161" s="14">
        <v>246</v>
      </c>
      <c r="AB161" s="14">
        <v>224</v>
      </c>
      <c r="AC161" s="14">
        <v>190</v>
      </c>
      <c r="AD161" s="14">
        <v>203</v>
      </c>
      <c r="AE161" s="14">
        <v>242</v>
      </c>
      <c r="AF161" s="14">
        <v>288</v>
      </c>
    </row>
    <row r="162" spans="1:32" x14ac:dyDescent="0.35">
      <c r="A162" s="14" t="s">
        <v>220</v>
      </c>
      <c r="B162" s="14">
        <v>914</v>
      </c>
      <c r="C162" s="14">
        <v>858</v>
      </c>
      <c r="D162" s="14">
        <v>924</v>
      </c>
      <c r="E162" s="14">
        <v>776</v>
      </c>
      <c r="F162" s="14">
        <v>793</v>
      </c>
      <c r="G162" s="14">
        <v>971</v>
      </c>
      <c r="H162" s="14">
        <v>1054</v>
      </c>
      <c r="I162" s="14">
        <v>1030</v>
      </c>
      <c r="J162" s="14">
        <v>960</v>
      </c>
      <c r="K162" s="14">
        <v>944</v>
      </c>
      <c r="L162" s="14">
        <v>808</v>
      </c>
      <c r="M162" s="14">
        <v>771</v>
      </c>
      <c r="N162" s="14">
        <v>958</v>
      </c>
      <c r="O162" s="14">
        <v>843</v>
      </c>
      <c r="P162" s="14">
        <v>751</v>
      </c>
      <c r="Q162" s="14">
        <v>553</v>
      </c>
      <c r="R162" s="14">
        <v>585</v>
      </c>
      <c r="S162" s="14">
        <v>712</v>
      </c>
      <c r="T162" s="14">
        <v>855</v>
      </c>
      <c r="U162" s="14">
        <v>890</v>
      </c>
      <c r="V162" s="14">
        <v>802</v>
      </c>
      <c r="W162" s="14">
        <v>746</v>
      </c>
      <c r="X162" s="14">
        <v>688</v>
      </c>
      <c r="Y162" s="14">
        <v>700</v>
      </c>
      <c r="Z162" s="14">
        <v>815</v>
      </c>
      <c r="AA162" s="14">
        <v>787</v>
      </c>
      <c r="AB162" s="14">
        <v>737</v>
      </c>
      <c r="AC162" s="14">
        <v>633</v>
      </c>
      <c r="AD162" s="14">
        <v>636</v>
      </c>
      <c r="AE162" s="14">
        <v>762</v>
      </c>
      <c r="AF162" s="14">
        <v>865</v>
      </c>
    </row>
    <row r="163" spans="1:32" x14ac:dyDescent="0.35">
      <c r="A163" s="14" t="s">
        <v>82</v>
      </c>
      <c r="B163" s="14">
        <v>1003</v>
      </c>
      <c r="C163" s="14">
        <v>941</v>
      </c>
      <c r="D163" s="14">
        <v>1014</v>
      </c>
      <c r="E163" s="14">
        <v>851</v>
      </c>
      <c r="F163" s="14">
        <v>870</v>
      </c>
      <c r="G163" s="14">
        <v>1066</v>
      </c>
      <c r="H163" s="14">
        <v>1156</v>
      </c>
      <c r="I163" s="14">
        <v>1131</v>
      </c>
      <c r="J163" s="14">
        <v>1053</v>
      </c>
      <c r="K163" s="14">
        <v>1036</v>
      </c>
      <c r="L163" s="14">
        <v>887</v>
      </c>
      <c r="M163" s="14">
        <v>846</v>
      </c>
      <c r="N163" s="14">
        <v>1051</v>
      </c>
      <c r="O163" s="14">
        <v>925</v>
      </c>
      <c r="P163" s="14">
        <v>825</v>
      </c>
      <c r="Q163" s="14">
        <v>606</v>
      </c>
      <c r="R163" s="14">
        <v>642</v>
      </c>
      <c r="S163" s="14">
        <v>781</v>
      </c>
      <c r="T163" s="14">
        <v>938</v>
      </c>
      <c r="U163" s="14">
        <v>976</v>
      </c>
      <c r="V163" s="14">
        <v>880</v>
      </c>
      <c r="W163" s="14">
        <v>819</v>
      </c>
      <c r="X163" s="14">
        <v>755</v>
      </c>
      <c r="Y163" s="14">
        <v>768</v>
      </c>
      <c r="Z163" s="14">
        <v>894</v>
      </c>
      <c r="AA163" s="14">
        <v>863</v>
      </c>
      <c r="AB163" s="14">
        <v>808</v>
      </c>
      <c r="AC163" s="14">
        <v>694</v>
      </c>
      <c r="AD163" s="14">
        <v>698</v>
      </c>
      <c r="AE163" s="14">
        <v>836</v>
      </c>
      <c r="AF163" s="14">
        <v>949</v>
      </c>
    </row>
    <row r="164" spans="1:32" x14ac:dyDescent="0.35">
      <c r="A164" s="14" t="s">
        <v>75</v>
      </c>
      <c r="B164" s="14">
        <v>27509</v>
      </c>
      <c r="C164" s="14">
        <v>25819</v>
      </c>
      <c r="D164" s="14">
        <v>27811</v>
      </c>
      <c r="E164" s="14">
        <v>23354</v>
      </c>
      <c r="F164" s="14">
        <v>23857</v>
      </c>
      <c r="G164" s="14">
        <v>29236</v>
      </c>
      <c r="H164" s="14">
        <v>31722</v>
      </c>
      <c r="I164" s="14">
        <v>31012</v>
      </c>
      <c r="J164" s="14">
        <v>28897</v>
      </c>
      <c r="K164" s="14">
        <v>28409</v>
      </c>
      <c r="L164" s="14">
        <v>24332</v>
      </c>
      <c r="M164" s="14">
        <v>23201</v>
      </c>
      <c r="N164" s="14">
        <v>28831</v>
      </c>
      <c r="O164" s="14">
        <v>25367</v>
      </c>
      <c r="P164" s="14">
        <v>22618</v>
      </c>
      <c r="Q164" s="14">
        <v>16635</v>
      </c>
      <c r="R164" s="14">
        <v>17615</v>
      </c>
      <c r="S164" s="14">
        <v>21432</v>
      </c>
      <c r="T164" s="14">
        <v>25738</v>
      </c>
      <c r="U164" s="14">
        <v>26779</v>
      </c>
      <c r="V164" s="14">
        <v>24133</v>
      </c>
      <c r="W164" s="14">
        <v>22464</v>
      </c>
      <c r="X164" s="14">
        <v>20716</v>
      </c>
      <c r="Y164" s="14">
        <v>21080</v>
      </c>
      <c r="Z164" s="14">
        <v>24534</v>
      </c>
      <c r="AA164" s="14">
        <v>23678</v>
      </c>
      <c r="AB164" s="14">
        <v>22175</v>
      </c>
      <c r="AC164" s="14">
        <v>19044</v>
      </c>
      <c r="AD164" s="14">
        <v>19133</v>
      </c>
      <c r="AE164" s="14">
        <v>22942</v>
      </c>
      <c r="AF164" s="14">
        <v>26041</v>
      </c>
    </row>
    <row r="165" spans="1:32" x14ac:dyDescent="0.35">
      <c r="A165" s="14" t="s">
        <v>83</v>
      </c>
      <c r="B165" s="14">
        <v>1128</v>
      </c>
      <c r="C165" s="14">
        <v>1218</v>
      </c>
      <c r="D165" s="14">
        <v>1199</v>
      </c>
      <c r="E165" s="14">
        <v>935</v>
      </c>
      <c r="F165" s="14">
        <v>761</v>
      </c>
      <c r="G165" s="14">
        <v>815</v>
      </c>
      <c r="H165" s="14">
        <v>918</v>
      </c>
      <c r="I165" s="14">
        <v>763</v>
      </c>
      <c r="J165" s="14">
        <v>694</v>
      </c>
      <c r="K165" s="14">
        <v>679</v>
      </c>
      <c r="L165" s="14">
        <v>722</v>
      </c>
      <c r="M165" s="14">
        <v>1004</v>
      </c>
      <c r="N165" s="14">
        <v>1261</v>
      </c>
      <c r="O165" s="14">
        <v>1322</v>
      </c>
      <c r="P165" s="14">
        <v>1120</v>
      </c>
      <c r="Q165" s="14">
        <v>848</v>
      </c>
      <c r="R165" s="14">
        <v>748</v>
      </c>
      <c r="S165" s="14">
        <v>759</v>
      </c>
      <c r="T165" s="14">
        <v>878</v>
      </c>
      <c r="U165" s="14">
        <v>765</v>
      </c>
      <c r="V165" s="14">
        <v>659</v>
      </c>
      <c r="W165" s="14">
        <v>609</v>
      </c>
      <c r="X165" s="14">
        <v>726</v>
      </c>
      <c r="Y165" s="14">
        <v>947</v>
      </c>
      <c r="Z165" s="14">
        <v>1149</v>
      </c>
      <c r="AA165" s="14">
        <v>1271</v>
      </c>
      <c r="AB165" s="14">
        <v>1099</v>
      </c>
      <c r="AC165" s="14">
        <v>856</v>
      </c>
      <c r="AD165" s="14">
        <v>743</v>
      </c>
      <c r="AE165" s="14">
        <v>715</v>
      </c>
      <c r="AF165" s="14">
        <v>738</v>
      </c>
    </row>
    <row r="166" spans="1:32" x14ac:dyDescent="0.35">
      <c r="A166" s="14" t="s">
        <v>84</v>
      </c>
      <c r="B166" s="14">
        <v>710</v>
      </c>
      <c r="C166" s="14">
        <v>761</v>
      </c>
      <c r="D166" s="14">
        <v>783</v>
      </c>
      <c r="E166" s="14">
        <v>660</v>
      </c>
      <c r="F166" s="14">
        <v>561</v>
      </c>
      <c r="G166" s="14">
        <v>610</v>
      </c>
      <c r="H166" s="14">
        <v>673</v>
      </c>
      <c r="I166" s="14">
        <v>598</v>
      </c>
      <c r="J166" s="14">
        <v>558</v>
      </c>
      <c r="K166" s="14">
        <v>532</v>
      </c>
      <c r="L166" s="14">
        <v>546</v>
      </c>
      <c r="M166" s="14">
        <v>709</v>
      </c>
      <c r="N166" s="14">
        <v>858</v>
      </c>
      <c r="O166" s="14">
        <v>886</v>
      </c>
      <c r="P166" s="14">
        <v>772</v>
      </c>
      <c r="Q166" s="14">
        <v>620</v>
      </c>
      <c r="R166" s="14">
        <v>546</v>
      </c>
      <c r="S166" s="14">
        <v>567</v>
      </c>
      <c r="T166" s="14">
        <v>661</v>
      </c>
      <c r="U166" s="14">
        <v>588</v>
      </c>
      <c r="V166" s="14">
        <v>499</v>
      </c>
      <c r="W166" s="14">
        <v>471</v>
      </c>
      <c r="X166" s="14">
        <v>528</v>
      </c>
      <c r="Y166" s="14">
        <v>751</v>
      </c>
      <c r="Z166" s="14">
        <v>875</v>
      </c>
      <c r="AA166" s="14">
        <v>910</v>
      </c>
      <c r="AB166" s="14">
        <v>803</v>
      </c>
      <c r="AC166" s="14">
        <v>653</v>
      </c>
      <c r="AD166" s="14">
        <v>541</v>
      </c>
      <c r="AE166" s="14">
        <v>569</v>
      </c>
      <c r="AF166" s="14">
        <v>562</v>
      </c>
    </row>
    <row r="167" spans="1:32" x14ac:dyDescent="0.35">
      <c r="A167" s="14" t="s">
        <v>85</v>
      </c>
      <c r="B167" s="14">
        <v>185</v>
      </c>
      <c r="C167" s="14">
        <v>201</v>
      </c>
      <c r="D167" s="14">
        <v>224</v>
      </c>
      <c r="E167" s="14">
        <v>223</v>
      </c>
      <c r="F167" s="14">
        <v>185</v>
      </c>
      <c r="G167" s="14">
        <v>175</v>
      </c>
      <c r="H167" s="14">
        <v>193</v>
      </c>
      <c r="I167" s="14">
        <v>162</v>
      </c>
      <c r="J167" s="14">
        <v>153</v>
      </c>
      <c r="K167" s="14">
        <v>153</v>
      </c>
      <c r="L167" s="14">
        <v>171</v>
      </c>
      <c r="M167" s="14">
        <v>233</v>
      </c>
      <c r="N167" s="14">
        <v>220</v>
      </c>
      <c r="O167" s="14">
        <v>221</v>
      </c>
      <c r="P167" s="14">
        <v>234</v>
      </c>
      <c r="Q167" s="14">
        <v>225</v>
      </c>
      <c r="R167" s="14">
        <v>195</v>
      </c>
      <c r="S167" s="14">
        <v>193</v>
      </c>
      <c r="T167" s="14">
        <v>193</v>
      </c>
      <c r="U167" s="14">
        <v>177</v>
      </c>
      <c r="V167" s="14">
        <v>158</v>
      </c>
      <c r="W167" s="14">
        <v>141</v>
      </c>
      <c r="X167" s="14">
        <v>187</v>
      </c>
      <c r="Y167" s="14">
        <v>218</v>
      </c>
      <c r="Z167" s="14">
        <v>198</v>
      </c>
      <c r="AA167" s="14">
        <v>218</v>
      </c>
      <c r="AB167" s="14">
        <v>225</v>
      </c>
      <c r="AC167" s="14">
        <v>224</v>
      </c>
      <c r="AD167" s="14">
        <v>203</v>
      </c>
      <c r="AE167" s="14">
        <v>173</v>
      </c>
      <c r="AF167" s="14">
        <v>157</v>
      </c>
    </row>
    <row r="168" spans="1:32" x14ac:dyDescent="0.35">
      <c r="A168" s="14" t="s">
        <v>221</v>
      </c>
      <c r="B168" s="14">
        <v>861</v>
      </c>
      <c r="C168" s="14">
        <v>808</v>
      </c>
      <c r="D168" s="14">
        <v>870</v>
      </c>
      <c r="E168" s="14">
        <v>731</v>
      </c>
      <c r="F168" s="14">
        <v>746</v>
      </c>
      <c r="G168" s="14">
        <v>915</v>
      </c>
      <c r="H168" s="14">
        <v>993</v>
      </c>
      <c r="I168" s="14">
        <v>970</v>
      </c>
      <c r="J168" s="14">
        <v>904</v>
      </c>
      <c r="K168" s="14">
        <v>889</v>
      </c>
      <c r="L168" s="14">
        <v>761</v>
      </c>
      <c r="M168" s="14">
        <v>726</v>
      </c>
      <c r="N168" s="14">
        <v>902</v>
      </c>
      <c r="O168" s="14">
        <v>794</v>
      </c>
      <c r="P168" s="14">
        <v>708</v>
      </c>
      <c r="Q168" s="14">
        <v>520</v>
      </c>
      <c r="R168" s="14">
        <v>551</v>
      </c>
      <c r="S168" s="14">
        <v>671</v>
      </c>
      <c r="T168" s="14">
        <v>805</v>
      </c>
      <c r="U168" s="14">
        <v>838</v>
      </c>
      <c r="V168" s="14">
        <v>755</v>
      </c>
      <c r="W168" s="14">
        <v>703</v>
      </c>
      <c r="X168" s="14">
        <v>648</v>
      </c>
      <c r="Y168" s="14">
        <v>660</v>
      </c>
      <c r="Z168" s="14">
        <v>768</v>
      </c>
      <c r="AA168" s="14">
        <v>741</v>
      </c>
      <c r="AB168" s="14">
        <v>694</v>
      </c>
      <c r="AC168" s="14">
        <v>596</v>
      </c>
      <c r="AD168" s="14">
        <v>599</v>
      </c>
      <c r="AE168" s="14">
        <v>718</v>
      </c>
      <c r="AF168" s="14">
        <v>815</v>
      </c>
    </row>
    <row r="169" spans="1:32" x14ac:dyDescent="0.35">
      <c r="A169" s="14" t="s">
        <v>86</v>
      </c>
      <c r="B169" s="14">
        <v>680</v>
      </c>
      <c r="C169" s="14">
        <v>672</v>
      </c>
      <c r="D169" s="14">
        <v>688</v>
      </c>
      <c r="E169" s="14">
        <v>567</v>
      </c>
      <c r="F169" s="14">
        <v>540</v>
      </c>
      <c r="G169" s="14">
        <v>597</v>
      </c>
      <c r="H169" s="14">
        <v>719</v>
      </c>
      <c r="I169" s="14">
        <v>565</v>
      </c>
      <c r="J169" s="14">
        <v>534</v>
      </c>
      <c r="K169" s="14">
        <v>512</v>
      </c>
      <c r="L169" s="14">
        <v>482</v>
      </c>
      <c r="M169" s="14">
        <v>582</v>
      </c>
      <c r="N169" s="14">
        <v>793</v>
      </c>
      <c r="O169" s="14">
        <v>800</v>
      </c>
      <c r="P169" s="14">
        <v>672</v>
      </c>
      <c r="Q169" s="14">
        <v>531</v>
      </c>
      <c r="R169" s="14">
        <v>546</v>
      </c>
      <c r="S169" s="14">
        <v>629</v>
      </c>
      <c r="T169" s="14">
        <v>943</v>
      </c>
      <c r="U169" s="14">
        <v>620</v>
      </c>
      <c r="V169" s="14">
        <v>566</v>
      </c>
      <c r="W169" s="14">
        <v>523</v>
      </c>
      <c r="X169" s="14">
        <v>517</v>
      </c>
      <c r="Y169" s="14">
        <v>615</v>
      </c>
      <c r="Z169" s="14">
        <v>733</v>
      </c>
      <c r="AA169" s="14">
        <v>715</v>
      </c>
      <c r="AB169" s="14">
        <v>611</v>
      </c>
      <c r="AC169" s="14">
        <v>524</v>
      </c>
      <c r="AD169" s="14">
        <v>462</v>
      </c>
      <c r="AE169" s="14">
        <v>475</v>
      </c>
      <c r="AF169" s="14">
        <v>537</v>
      </c>
    </row>
    <row r="170" spans="1:32" x14ac:dyDescent="0.35">
      <c r="A170" s="14" t="s">
        <v>87</v>
      </c>
      <c r="B170" s="14">
        <v>240</v>
      </c>
      <c r="C170" s="14">
        <v>257</v>
      </c>
      <c r="D170" s="14">
        <v>250</v>
      </c>
      <c r="E170" s="14">
        <v>216</v>
      </c>
      <c r="F170" s="14">
        <v>197</v>
      </c>
      <c r="G170" s="14">
        <v>206</v>
      </c>
      <c r="H170" s="14">
        <v>244</v>
      </c>
      <c r="I170" s="14">
        <v>190</v>
      </c>
      <c r="J170" s="14">
        <v>175</v>
      </c>
      <c r="K170" s="14">
        <v>169</v>
      </c>
      <c r="L170" s="14">
        <v>190</v>
      </c>
      <c r="M170" s="14">
        <v>218</v>
      </c>
      <c r="N170" s="14">
        <v>247</v>
      </c>
      <c r="O170" s="14">
        <v>251</v>
      </c>
      <c r="P170" s="14">
        <v>225</v>
      </c>
      <c r="Q170" s="14">
        <v>228</v>
      </c>
      <c r="R170" s="14">
        <v>186</v>
      </c>
      <c r="S170" s="14">
        <v>213</v>
      </c>
      <c r="T170" s="14">
        <v>252</v>
      </c>
      <c r="U170" s="14">
        <v>228</v>
      </c>
      <c r="V170" s="14">
        <v>190</v>
      </c>
      <c r="W170" s="14">
        <v>166</v>
      </c>
      <c r="X170" s="14">
        <v>206</v>
      </c>
      <c r="Y170" s="14">
        <v>253</v>
      </c>
      <c r="Z170" s="14">
        <v>267</v>
      </c>
      <c r="AA170" s="14">
        <v>265</v>
      </c>
      <c r="AB170" s="14">
        <v>238</v>
      </c>
      <c r="AC170" s="14">
        <v>204</v>
      </c>
      <c r="AD170" s="14">
        <v>186</v>
      </c>
      <c r="AE170" s="14">
        <v>201</v>
      </c>
      <c r="AF170" s="14">
        <v>234</v>
      </c>
    </row>
    <row r="171" spans="1:32" x14ac:dyDescent="0.35">
      <c r="A171" s="14" t="s">
        <v>88</v>
      </c>
      <c r="B171" s="14">
        <v>694</v>
      </c>
      <c r="C171" s="14">
        <v>769</v>
      </c>
      <c r="D171" s="14">
        <v>797</v>
      </c>
      <c r="E171" s="14">
        <v>744</v>
      </c>
      <c r="F171" s="14">
        <v>616</v>
      </c>
      <c r="G171" s="14">
        <v>708</v>
      </c>
      <c r="H171" s="14">
        <v>800</v>
      </c>
      <c r="I171" s="14">
        <v>656</v>
      </c>
      <c r="J171" s="14">
        <v>606</v>
      </c>
      <c r="K171" s="14">
        <v>599</v>
      </c>
      <c r="L171" s="14">
        <v>635</v>
      </c>
      <c r="M171" s="14">
        <v>723</v>
      </c>
      <c r="N171" s="14">
        <v>786</v>
      </c>
      <c r="O171" s="14">
        <v>834</v>
      </c>
      <c r="P171" s="14">
        <v>779</v>
      </c>
      <c r="Q171" s="14">
        <v>680</v>
      </c>
      <c r="R171" s="14">
        <v>613</v>
      </c>
      <c r="S171" s="14">
        <v>691</v>
      </c>
      <c r="T171" s="14">
        <v>819</v>
      </c>
      <c r="U171" s="14">
        <v>733</v>
      </c>
      <c r="V171" s="14">
        <v>617</v>
      </c>
      <c r="W171" s="14">
        <v>586</v>
      </c>
      <c r="X171" s="14">
        <v>653</v>
      </c>
      <c r="Y171" s="14">
        <v>780</v>
      </c>
      <c r="Z171" s="14">
        <v>843</v>
      </c>
      <c r="AA171" s="14">
        <v>857</v>
      </c>
      <c r="AB171" s="14">
        <v>755</v>
      </c>
      <c r="AC171" s="14">
        <v>721</v>
      </c>
      <c r="AD171" s="14">
        <v>635</v>
      </c>
      <c r="AE171" s="14">
        <v>640</v>
      </c>
      <c r="AF171" s="14">
        <v>658</v>
      </c>
    </row>
    <row r="172" spans="1:32" x14ac:dyDescent="0.35">
      <c r="A172" s="14" t="s">
        <v>222</v>
      </c>
      <c r="B172" s="14">
        <v>5170</v>
      </c>
      <c r="C172" s="14">
        <v>5284</v>
      </c>
      <c r="D172" s="14">
        <v>5411</v>
      </c>
      <c r="E172" s="14">
        <v>4673</v>
      </c>
      <c r="F172" s="14">
        <v>4990</v>
      </c>
      <c r="G172" s="14">
        <v>5788</v>
      </c>
      <c r="H172" s="14">
        <v>6473</v>
      </c>
      <c r="I172" s="14">
        <v>5435</v>
      </c>
      <c r="J172" s="14">
        <v>5116</v>
      </c>
      <c r="K172" s="14">
        <v>5089</v>
      </c>
      <c r="L172" s="14">
        <v>4757</v>
      </c>
      <c r="M172" s="14">
        <v>4711</v>
      </c>
      <c r="N172" s="14">
        <v>5892</v>
      </c>
      <c r="O172" s="14">
        <v>5535</v>
      </c>
      <c r="P172" s="14">
        <v>4814</v>
      </c>
      <c r="Q172" s="14">
        <v>3802</v>
      </c>
      <c r="R172" s="14">
        <v>4560</v>
      </c>
      <c r="S172" s="14">
        <v>5430</v>
      </c>
      <c r="T172" s="14">
        <v>6712</v>
      </c>
      <c r="U172" s="14">
        <v>6039</v>
      </c>
      <c r="V172" s="14">
        <v>5287</v>
      </c>
      <c r="W172" s="14">
        <v>4881</v>
      </c>
      <c r="X172" s="14">
        <v>5060</v>
      </c>
      <c r="Y172" s="14">
        <v>5138</v>
      </c>
      <c r="Z172" s="14">
        <v>5799</v>
      </c>
      <c r="AA172" s="14">
        <v>5993</v>
      </c>
      <c r="AB172" s="14">
        <v>5060</v>
      </c>
      <c r="AC172" s="14">
        <v>4372</v>
      </c>
      <c r="AD172" s="14">
        <v>4360</v>
      </c>
      <c r="AE172" s="14">
        <v>5004</v>
      </c>
      <c r="AF172" s="14">
        <v>5420</v>
      </c>
    </row>
    <row r="173" spans="1:32" x14ac:dyDescent="0.35">
      <c r="A173" s="14" t="s">
        <v>223</v>
      </c>
      <c r="B173" s="14">
        <v>1990</v>
      </c>
      <c r="C173" s="14">
        <v>1942</v>
      </c>
      <c r="D173" s="14">
        <v>1980</v>
      </c>
      <c r="E173" s="14">
        <v>1663</v>
      </c>
      <c r="F173" s="14">
        <v>1770</v>
      </c>
      <c r="G173" s="14">
        <v>1773</v>
      </c>
      <c r="H173" s="14">
        <v>2002</v>
      </c>
      <c r="I173" s="14">
        <v>1735</v>
      </c>
      <c r="J173" s="14">
        <v>1610</v>
      </c>
      <c r="K173" s="14">
        <v>1560</v>
      </c>
      <c r="L173" s="14">
        <v>1476</v>
      </c>
      <c r="M173" s="14">
        <v>1634</v>
      </c>
      <c r="N173" s="14">
        <v>2188</v>
      </c>
      <c r="O173" s="14">
        <v>2137</v>
      </c>
      <c r="P173" s="14">
        <v>1863</v>
      </c>
      <c r="Q173" s="14">
        <v>1541</v>
      </c>
      <c r="R173" s="14">
        <v>1510</v>
      </c>
      <c r="S173" s="14">
        <v>1771</v>
      </c>
      <c r="T173" s="14">
        <v>2128</v>
      </c>
      <c r="U173" s="14">
        <v>1826</v>
      </c>
      <c r="V173" s="14">
        <v>1592</v>
      </c>
      <c r="W173" s="14">
        <v>1446</v>
      </c>
      <c r="X173" s="14">
        <v>1464</v>
      </c>
      <c r="Y173" s="14">
        <v>1694</v>
      </c>
      <c r="Z173" s="14">
        <v>2235</v>
      </c>
      <c r="AA173" s="14">
        <v>2044</v>
      </c>
      <c r="AB173" s="14">
        <v>1787</v>
      </c>
      <c r="AC173" s="14">
        <v>1501</v>
      </c>
      <c r="AD173" s="14">
        <v>1347</v>
      </c>
      <c r="AE173" s="14">
        <v>1467</v>
      </c>
      <c r="AF173" s="14">
        <v>1626</v>
      </c>
    </row>
    <row r="174" spans="1:32" x14ac:dyDescent="0.35">
      <c r="A174" s="14" t="s">
        <v>224</v>
      </c>
      <c r="B174" s="14">
        <v>627</v>
      </c>
      <c r="C174" s="14">
        <v>636</v>
      </c>
      <c r="D174" s="14">
        <v>676</v>
      </c>
      <c r="E174" s="14">
        <v>630</v>
      </c>
      <c r="F174" s="14">
        <v>693</v>
      </c>
      <c r="G174" s="14">
        <v>810</v>
      </c>
      <c r="H174" s="14">
        <v>939</v>
      </c>
      <c r="I174" s="14">
        <v>815</v>
      </c>
      <c r="J174" s="14">
        <v>767</v>
      </c>
      <c r="K174" s="14">
        <v>776</v>
      </c>
      <c r="L174" s="14">
        <v>650</v>
      </c>
      <c r="M174" s="14">
        <v>593</v>
      </c>
      <c r="N174" s="14">
        <v>727</v>
      </c>
      <c r="O174" s="14">
        <v>716</v>
      </c>
      <c r="P174" s="14">
        <v>618</v>
      </c>
      <c r="Q174" s="14">
        <v>524</v>
      </c>
      <c r="R174" s="14">
        <v>643</v>
      </c>
      <c r="S174" s="14">
        <v>765</v>
      </c>
      <c r="T174" s="14">
        <v>981</v>
      </c>
      <c r="U174" s="14">
        <v>842</v>
      </c>
      <c r="V174" s="14">
        <v>784</v>
      </c>
      <c r="W174" s="14">
        <v>679</v>
      </c>
      <c r="X174" s="14">
        <v>659</v>
      </c>
      <c r="Y174" s="14">
        <v>615</v>
      </c>
      <c r="Z174" s="14">
        <v>715</v>
      </c>
      <c r="AA174" s="14">
        <v>720</v>
      </c>
      <c r="AB174" s="14">
        <v>615</v>
      </c>
      <c r="AC174" s="14">
        <v>573</v>
      </c>
      <c r="AD174" s="14">
        <v>612</v>
      </c>
      <c r="AE174" s="14">
        <v>714</v>
      </c>
      <c r="AF174" s="14">
        <v>796</v>
      </c>
    </row>
    <row r="175" spans="1:32" x14ac:dyDescent="0.35">
      <c r="A175" s="14" t="s">
        <v>225</v>
      </c>
      <c r="B175" s="14">
        <v>478</v>
      </c>
      <c r="C175" s="14">
        <v>491</v>
      </c>
      <c r="D175" s="14">
        <v>510</v>
      </c>
      <c r="E175" s="14">
        <v>456</v>
      </c>
      <c r="F175" s="14">
        <v>468</v>
      </c>
      <c r="G175" s="14">
        <v>548</v>
      </c>
      <c r="H175" s="14">
        <v>626</v>
      </c>
      <c r="I175" s="14">
        <v>532</v>
      </c>
      <c r="J175" s="14">
        <v>492</v>
      </c>
      <c r="K175" s="14">
        <v>484</v>
      </c>
      <c r="L175" s="14">
        <v>455</v>
      </c>
      <c r="M175" s="14">
        <v>457</v>
      </c>
      <c r="N175" s="14">
        <v>554</v>
      </c>
      <c r="O175" s="14">
        <v>525</v>
      </c>
      <c r="P175" s="14">
        <v>468</v>
      </c>
      <c r="Q175" s="14">
        <v>394</v>
      </c>
      <c r="R175" s="14">
        <v>451</v>
      </c>
      <c r="S175" s="14">
        <v>525</v>
      </c>
      <c r="T175" s="14">
        <v>662</v>
      </c>
      <c r="U175" s="14">
        <v>584</v>
      </c>
      <c r="V175" s="14">
        <v>499</v>
      </c>
      <c r="W175" s="14">
        <v>461</v>
      </c>
      <c r="X175" s="14">
        <v>474</v>
      </c>
      <c r="Y175" s="14">
        <v>495</v>
      </c>
      <c r="Z175" s="14">
        <v>558</v>
      </c>
      <c r="AA175" s="14">
        <v>562</v>
      </c>
      <c r="AB175" s="14">
        <v>493</v>
      </c>
      <c r="AC175" s="14">
        <v>435</v>
      </c>
      <c r="AD175" s="14">
        <v>425</v>
      </c>
      <c r="AE175" s="14">
        <v>486</v>
      </c>
      <c r="AF175" s="14">
        <v>530</v>
      </c>
    </row>
    <row r="176" spans="1:32" x14ac:dyDescent="0.35">
      <c r="A176" s="14" t="s">
        <v>226</v>
      </c>
      <c r="B176" s="14">
        <v>325</v>
      </c>
      <c r="C176" s="14">
        <v>314</v>
      </c>
      <c r="D176" s="14">
        <v>335</v>
      </c>
      <c r="E176" s="14">
        <v>283</v>
      </c>
      <c r="F176" s="14">
        <v>284</v>
      </c>
      <c r="G176" s="14">
        <v>344</v>
      </c>
      <c r="H176" s="14">
        <v>398</v>
      </c>
      <c r="I176" s="14">
        <v>393</v>
      </c>
      <c r="J176" s="14">
        <v>361</v>
      </c>
      <c r="K176" s="14">
        <v>365</v>
      </c>
      <c r="L176" s="14">
        <v>293</v>
      </c>
      <c r="M176" s="14">
        <v>290</v>
      </c>
      <c r="N176" s="14">
        <v>359</v>
      </c>
      <c r="O176" s="14">
        <v>334</v>
      </c>
      <c r="P176" s="14">
        <v>290</v>
      </c>
      <c r="Q176" s="14">
        <v>216</v>
      </c>
      <c r="R176" s="14">
        <v>215</v>
      </c>
      <c r="S176" s="14">
        <v>267</v>
      </c>
      <c r="T176" s="14">
        <v>345</v>
      </c>
      <c r="U176" s="14">
        <v>342</v>
      </c>
      <c r="V176" s="14">
        <v>316</v>
      </c>
      <c r="W176" s="14">
        <v>287</v>
      </c>
      <c r="X176" s="14">
        <v>253</v>
      </c>
      <c r="Y176" s="14">
        <v>264</v>
      </c>
      <c r="Z176" s="14">
        <v>307</v>
      </c>
      <c r="AA176" s="14">
        <v>296</v>
      </c>
      <c r="AB176" s="14">
        <v>271</v>
      </c>
      <c r="AC176" s="14">
        <v>229</v>
      </c>
      <c r="AD176" s="14">
        <v>245</v>
      </c>
      <c r="AE176" s="14">
        <v>292</v>
      </c>
      <c r="AF176" s="14">
        <v>348</v>
      </c>
    </row>
    <row r="177" spans="1:32" x14ac:dyDescent="0.35">
      <c r="A177" s="14" t="s">
        <v>89</v>
      </c>
      <c r="B177" s="14">
        <v>2467</v>
      </c>
      <c r="C177" s="14">
        <v>2316</v>
      </c>
      <c r="D177" s="14">
        <v>2494</v>
      </c>
      <c r="E177" s="14">
        <v>2095</v>
      </c>
      <c r="F177" s="14">
        <v>2140</v>
      </c>
      <c r="G177" s="14">
        <v>2622</v>
      </c>
      <c r="H177" s="14">
        <v>2845</v>
      </c>
      <c r="I177" s="14">
        <v>2781</v>
      </c>
      <c r="J177" s="14">
        <v>2592</v>
      </c>
      <c r="K177" s="14">
        <v>2548</v>
      </c>
      <c r="L177" s="14">
        <v>2182</v>
      </c>
      <c r="M177" s="14">
        <v>2081</v>
      </c>
      <c r="N177" s="14">
        <v>2586</v>
      </c>
      <c r="O177" s="14">
        <v>2275</v>
      </c>
      <c r="P177" s="14">
        <v>2028</v>
      </c>
      <c r="Q177" s="14">
        <v>1492</v>
      </c>
      <c r="R177" s="14">
        <v>1580</v>
      </c>
      <c r="S177" s="14">
        <v>1922</v>
      </c>
      <c r="T177" s="14">
        <v>2308</v>
      </c>
      <c r="U177" s="14">
        <v>2402</v>
      </c>
      <c r="V177" s="14">
        <v>2164</v>
      </c>
      <c r="W177" s="14">
        <v>2015</v>
      </c>
      <c r="X177" s="14">
        <v>1858</v>
      </c>
      <c r="Y177" s="14">
        <v>1891</v>
      </c>
      <c r="Z177" s="14">
        <v>2200</v>
      </c>
      <c r="AA177" s="14">
        <v>2124</v>
      </c>
      <c r="AB177" s="14">
        <v>1989</v>
      </c>
      <c r="AC177" s="14">
        <v>1708</v>
      </c>
      <c r="AD177" s="14">
        <v>1716</v>
      </c>
      <c r="AE177" s="14">
        <v>2058</v>
      </c>
      <c r="AF177" s="14">
        <v>2335</v>
      </c>
    </row>
    <row r="178" spans="1:32" x14ac:dyDescent="0.35">
      <c r="A178" s="14" t="s">
        <v>90</v>
      </c>
      <c r="B178" s="14">
        <v>1203</v>
      </c>
      <c r="C178" s="14">
        <v>1155</v>
      </c>
      <c r="D178" s="14">
        <v>1230</v>
      </c>
      <c r="E178" s="14">
        <v>961</v>
      </c>
      <c r="F178" s="14">
        <v>934</v>
      </c>
      <c r="G178" s="14">
        <v>1073</v>
      </c>
      <c r="H178" s="14">
        <v>1168</v>
      </c>
      <c r="I178" s="14">
        <v>1142</v>
      </c>
      <c r="J178" s="14">
        <v>1019</v>
      </c>
      <c r="K178" s="14">
        <v>992</v>
      </c>
      <c r="L178" s="14">
        <v>876</v>
      </c>
      <c r="M178" s="14">
        <v>943</v>
      </c>
      <c r="N178" s="14">
        <v>1236</v>
      </c>
      <c r="O178" s="14">
        <v>1115</v>
      </c>
      <c r="P178" s="14">
        <v>975</v>
      </c>
      <c r="Q178" s="14">
        <v>680</v>
      </c>
      <c r="R178" s="14">
        <v>646</v>
      </c>
      <c r="S178" s="14">
        <v>752</v>
      </c>
      <c r="T178" s="14">
        <v>966</v>
      </c>
      <c r="U178" s="14">
        <v>923</v>
      </c>
      <c r="V178" s="14">
        <v>807</v>
      </c>
      <c r="W178" s="14">
        <v>807</v>
      </c>
      <c r="X178" s="14">
        <v>730</v>
      </c>
      <c r="Y178" s="14">
        <v>819</v>
      </c>
      <c r="Z178" s="14">
        <v>1038</v>
      </c>
      <c r="AA178" s="14">
        <v>996</v>
      </c>
      <c r="AB178" s="14">
        <v>905</v>
      </c>
      <c r="AC178" s="14">
        <v>734</v>
      </c>
      <c r="AD178" s="14">
        <v>675</v>
      </c>
      <c r="AE178" s="14">
        <v>804</v>
      </c>
      <c r="AF178" s="14">
        <v>906</v>
      </c>
    </row>
    <row r="179" spans="1:32" x14ac:dyDescent="0.35">
      <c r="A179" s="14" t="s">
        <v>227</v>
      </c>
      <c r="B179" s="14">
        <v>879</v>
      </c>
      <c r="C179" s="14">
        <v>897</v>
      </c>
      <c r="D179" s="14">
        <v>938</v>
      </c>
      <c r="E179" s="14">
        <v>853</v>
      </c>
      <c r="F179" s="14">
        <v>877</v>
      </c>
      <c r="G179" s="14">
        <v>1013</v>
      </c>
      <c r="H179" s="14">
        <v>1150</v>
      </c>
      <c r="I179" s="14">
        <v>988</v>
      </c>
      <c r="J179" s="14">
        <v>934</v>
      </c>
      <c r="K179" s="14">
        <v>913</v>
      </c>
      <c r="L179" s="14">
        <v>858</v>
      </c>
      <c r="M179" s="14">
        <v>873</v>
      </c>
      <c r="N179" s="14">
        <v>1026</v>
      </c>
      <c r="O179" s="14">
        <v>985</v>
      </c>
      <c r="P179" s="14">
        <v>864</v>
      </c>
      <c r="Q179" s="14">
        <v>756</v>
      </c>
      <c r="R179" s="14">
        <v>860</v>
      </c>
      <c r="S179" s="14">
        <v>980</v>
      </c>
      <c r="T179" s="14">
        <v>1201</v>
      </c>
      <c r="U179" s="14">
        <v>1101</v>
      </c>
      <c r="V179" s="14">
        <v>951</v>
      </c>
      <c r="W179" s="14">
        <v>868</v>
      </c>
      <c r="X179" s="14">
        <v>882</v>
      </c>
      <c r="Y179" s="14">
        <v>914</v>
      </c>
      <c r="Z179" s="14">
        <v>995</v>
      </c>
      <c r="AA179" s="14">
        <v>1027</v>
      </c>
      <c r="AB179" s="14">
        <v>907</v>
      </c>
      <c r="AC179" s="14">
        <v>793</v>
      </c>
      <c r="AD179" s="14">
        <v>783</v>
      </c>
      <c r="AE179" s="14">
        <v>891</v>
      </c>
      <c r="AF179" s="14">
        <v>971</v>
      </c>
    </row>
    <row r="180" spans="1:32" x14ac:dyDescent="0.35">
      <c r="A180" s="14" t="s">
        <v>91</v>
      </c>
      <c r="B180" s="14">
        <v>630</v>
      </c>
      <c r="C180" s="14">
        <v>741</v>
      </c>
      <c r="D180" s="14">
        <v>747</v>
      </c>
      <c r="E180" s="14">
        <v>517</v>
      </c>
      <c r="F180" s="14">
        <v>388</v>
      </c>
      <c r="G180" s="14">
        <v>424</v>
      </c>
      <c r="H180" s="14">
        <v>500</v>
      </c>
      <c r="I180" s="14">
        <v>408</v>
      </c>
      <c r="J180" s="14">
        <v>366</v>
      </c>
      <c r="K180" s="14">
        <v>352</v>
      </c>
      <c r="L180" s="14">
        <v>414</v>
      </c>
      <c r="M180" s="14">
        <v>575</v>
      </c>
      <c r="N180" s="14">
        <v>706</v>
      </c>
      <c r="O180" s="14">
        <v>864</v>
      </c>
      <c r="P180" s="14">
        <v>691</v>
      </c>
      <c r="Q180" s="14">
        <v>470</v>
      </c>
      <c r="R180" s="14">
        <v>381</v>
      </c>
      <c r="S180" s="14">
        <v>385</v>
      </c>
      <c r="T180" s="14">
        <v>437</v>
      </c>
      <c r="U180" s="14">
        <v>422</v>
      </c>
      <c r="V180" s="14">
        <v>346</v>
      </c>
      <c r="W180" s="14">
        <v>317</v>
      </c>
      <c r="X180" s="14">
        <v>387</v>
      </c>
      <c r="Y180" s="14">
        <v>513</v>
      </c>
      <c r="Z180" s="14">
        <v>667</v>
      </c>
      <c r="AA180" s="14">
        <v>765</v>
      </c>
      <c r="AB180" s="14">
        <v>667</v>
      </c>
      <c r="AC180" s="14">
        <v>459</v>
      </c>
      <c r="AD180" s="14">
        <v>352</v>
      </c>
      <c r="AE180" s="14">
        <v>355</v>
      </c>
      <c r="AF180" s="14">
        <v>388</v>
      </c>
    </row>
    <row r="181" spans="1:32" x14ac:dyDescent="0.35">
      <c r="A181" s="14" t="s">
        <v>228</v>
      </c>
      <c r="B181" s="14">
        <v>1165</v>
      </c>
      <c r="C181" s="14">
        <v>1126</v>
      </c>
      <c r="D181" s="14">
        <v>1203</v>
      </c>
      <c r="E181" s="14">
        <v>1016</v>
      </c>
      <c r="F181" s="14">
        <v>1020</v>
      </c>
      <c r="G181" s="14">
        <v>1233</v>
      </c>
      <c r="H181" s="14">
        <v>1425</v>
      </c>
      <c r="I181" s="14">
        <v>1409</v>
      </c>
      <c r="J181" s="14">
        <v>1295</v>
      </c>
      <c r="K181" s="14">
        <v>1309</v>
      </c>
      <c r="L181" s="14">
        <v>1052</v>
      </c>
      <c r="M181" s="14">
        <v>1041</v>
      </c>
      <c r="N181" s="14">
        <v>1286</v>
      </c>
      <c r="O181" s="14">
        <v>1196</v>
      </c>
      <c r="P181" s="14">
        <v>1038</v>
      </c>
      <c r="Q181" s="14">
        <v>775</v>
      </c>
      <c r="R181" s="14">
        <v>773</v>
      </c>
      <c r="S181" s="14">
        <v>957</v>
      </c>
      <c r="T181" s="14">
        <v>1237</v>
      </c>
      <c r="U181" s="14">
        <v>1228</v>
      </c>
      <c r="V181" s="14">
        <v>1132</v>
      </c>
      <c r="W181" s="14">
        <v>1030</v>
      </c>
      <c r="X181" s="14">
        <v>906</v>
      </c>
      <c r="Y181" s="14">
        <v>947</v>
      </c>
      <c r="Z181" s="14">
        <v>1100</v>
      </c>
      <c r="AA181" s="14">
        <v>1063</v>
      </c>
      <c r="AB181" s="14">
        <v>970</v>
      </c>
      <c r="AC181" s="14">
        <v>821</v>
      </c>
      <c r="AD181" s="14">
        <v>878</v>
      </c>
      <c r="AE181" s="14">
        <v>1048</v>
      </c>
      <c r="AF181" s="14">
        <v>1247</v>
      </c>
    </row>
    <row r="182" spans="1:32" x14ac:dyDescent="0.35">
      <c r="A182" s="14" t="s">
        <v>229</v>
      </c>
      <c r="B182" s="14">
        <v>1350</v>
      </c>
      <c r="C182" s="14">
        <v>1267</v>
      </c>
      <c r="D182" s="14">
        <v>1365</v>
      </c>
      <c r="E182" s="14">
        <v>1146</v>
      </c>
      <c r="F182" s="14">
        <v>1171</v>
      </c>
      <c r="G182" s="14">
        <v>1435</v>
      </c>
      <c r="H182" s="14">
        <v>1557</v>
      </c>
      <c r="I182" s="14">
        <v>1522</v>
      </c>
      <c r="J182" s="14">
        <v>1418</v>
      </c>
      <c r="K182" s="14">
        <v>1394</v>
      </c>
      <c r="L182" s="14">
        <v>1194</v>
      </c>
      <c r="M182" s="14">
        <v>1139</v>
      </c>
      <c r="N182" s="14">
        <v>1415</v>
      </c>
      <c r="O182" s="14">
        <v>1245</v>
      </c>
      <c r="P182" s="14">
        <v>1110</v>
      </c>
      <c r="Q182" s="14">
        <v>816</v>
      </c>
      <c r="R182" s="14">
        <v>865</v>
      </c>
      <c r="S182" s="14">
        <v>1052</v>
      </c>
      <c r="T182" s="14">
        <v>1263</v>
      </c>
      <c r="U182" s="14">
        <v>1314</v>
      </c>
      <c r="V182" s="14">
        <v>1184</v>
      </c>
      <c r="W182" s="14">
        <v>1103</v>
      </c>
      <c r="X182" s="14">
        <v>1017</v>
      </c>
      <c r="Y182" s="14">
        <v>1035</v>
      </c>
      <c r="Z182" s="14">
        <v>1204</v>
      </c>
      <c r="AA182" s="14">
        <v>1162</v>
      </c>
      <c r="AB182" s="14">
        <v>1088</v>
      </c>
      <c r="AC182" s="14">
        <v>935</v>
      </c>
      <c r="AD182" s="14">
        <v>939</v>
      </c>
      <c r="AE182" s="14">
        <v>1126</v>
      </c>
      <c r="AF182" s="14">
        <v>1278</v>
      </c>
    </row>
    <row r="183" spans="1:32" x14ac:dyDescent="0.35">
      <c r="A183" s="14" t="s">
        <v>92</v>
      </c>
      <c r="B183" s="14">
        <v>618</v>
      </c>
      <c r="C183" s="14">
        <v>597</v>
      </c>
      <c r="D183" s="14">
        <v>638</v>
      </c>
      <c r="E183" s="14">
        <v>539</v>
      </c>
      <c r="F183" s="14">
        <v>541</v>
      </c>
      <c r="G183" s="14">
        <v>654</v>
      </c>
      <c r="H183" s="14">
        <v>756</v>
      </c>
      <c r="I183" s="14">
        <v>747</v>
      </c>
      <c r="J183" s="14">
        <v>687</v>
      </c>
      <c r="K183" s="14">
        <v>694</v>
      </c>
      <c r="L183" s="14">
        <v>558</v>
      </c>
      <c r="M183" s="14">
        <v>552</v>
      </c>
      <c r="N183" s="14">
        <v>682</v>
      </c>
      <c r="O183" s="14">
        <v>634</v>
      </c>
      <c r="P183" s="14">
        <v>550</v>
      </c>
      <c r="Q183" s="14">
        <v>411</v>
      </c>
      <c r="R183" s="14">
        <v>410</v>
      </c>
      <c r="S183" s="14">
        <v>507</v>
      </c>
      <c r="T183" s="14">
        <v>656</v>
      </c>
      <c r="U183" s="14">
        <v>651</v>
      </c>
      <c r="V183" s="14">
        <v>600</v>
      </c>
      <c r="W183" s="14">
        <v>546</v>
      </c>
      <c r="X183" s="14">
        <v>481</v>
      </c>
      <c r="Y183" s="14">
        <v>502</v>
      </c>
      <c r="Z183" s="14">
        <v>583</v>
      </c>
      <c r="AA183" s="14">
        <v>564</v>
      </c>
      <c r="AB183" s="14">
        <v>514</v>
      </c>
      <c r="AC183" s="14">
        <v>435</v>
      </c>
      <c r="AD183" s="14">
        <v>466</v>
      </c>
      <c r="AE183" s="14">
        <v>556</v>
      </c>
      <c r="AF183" s="14">
        <v>662</v>
      </c>
    </row>
    <row r="184" spans="1:32" x14ac:dyDescent="0.35">
      <c r="A184" s="14" t="s">
        <v>93</v>
      </c>
      <c r="B184" s="14">
        <v>780</v>
      </c>
      <c r="C184" s="14">
        <v>817</v>
      </c>
      <c r="D184" s="14">
        <v>831</v>
      </c>
      <c r="E184" s="14">
        <v>705</v>
      </c>
      <c r="F184" s="14">
        <v>595</v>
      </c>
      <c r="G184" s="14">
        <v>623</v>
      </c>
      <c r="H184" s="14">
        <v>664</v>
      </c>
      <c r="I184" s="14">
        <v>598</v>
      </c>
      <c r="J184" s="14">
        <v>537</v>
      </c>
      <c r="K184" s="14">
        <v>536</v>
      </c>
      <c r="L184" s="14">
        <v>560</v>
      </c>
      <c r="M184" s="14">
        <v>752</v>
      </c>
      <c r="N184" s="14">
        <v>958</v>
      </c>
      <c r="O184" s="14">
        <v>955</v>
      </c>
      <c r="P184" s="14">
        <v>826</v>
      </c>
      <c r="Q184" s="14">
        <v>659</v>
      </c>
      <c r="R184" s="14">
        <v>608</v>
      </c>
      <c r="S184" s="14">
        <v>626</v>
      </c>
      <c r="T184" s="14">
        <v>738</v>
      </c>
      <c r="U184" s="14">
        <v>675</v>
      </c>
      <c r="V184" s="14">
        <v>560</v>
      </c>
      <c r="W184" s="14">
        <v>528</v>
      </c>
      <c r="X184" s="14">
        <v>585</v>
      </c>
      <c r="Y184" s="14">
        <v>792</v>
      </c>
      <c r="Z184" s="14">
        <v>935</v>
      </c>
      <c r="AA184" s="14">
        <v>945</v>
      </c>
      <c r="AB184" s="14">
        <v>834</v>
      </c>
      <c r="AC184" s="14">
        <v>702</v>
      </c>
      <c r="AD184" s="14">
        <v>588</v>
      </c>
      <c r="AE184" s="14">
        <v>611</v>
      </c>
      <c r="AF184" s="14">
        <v>601</v>
      </c>
    </row>
    <row r="185" spans="1:32" x14ac:dyDescent="0.35">
      <c r="A185" s="14" t="s">
        <v>94</v>
      </c>
      <c r="B185" s="14">
        <v>1597</v>
      </c>
      <c r="C185" s="14">
        <v>1542</v>
      </c>
      <c r="D185" s="14">
        <v>1662</v>
      </c>
      <c r="E185" s="14">
        <v>1376</v>
      </c>
      <c r="F185" s="14">
        <v>1360</v>
      </c>
      <c r="G185" s="14">
        <v>1588</v>
      </c>
      <c r="H185" s="14">
        <v>1805</v>
      </c>
      <c r="I185" s="14">
        <v>1761</v>
      </c>
      <c r="J185" s="14">
        <v>1602</v>
      </c>
      <c r="K185" s="14">
        <v>1582</v>
      </c>
      <c r="L185" s="14">
        <v>1345</v>
      </c>
      <c r="M185" s="14">
        <v>1369</v>
      </c>
      <c r="N185" s="14">
        <v>1672</v>
      </c>
      <c r="O185" s="14">
        <v>1502</v>
      </c>
      <c r="P185" s="14">
        <v>1345</v>
      </c>
      <c r="Q185" s="14">
        <v>978</v>
      </c>
      <c r="R185" s="14">
        <v>991</v>
      </c>
      <c r="S185" s="14">
        <v>1179</v>
      </c>
      <c r="T185" s="14">
        <v>1466</v>
      </c>
      <c r="U185" s="14">
        <v>1472</v>
      </c>
      <c r="V185" s="14">
        <v>1301</v>
      </c>
      <c r="W185" s="14">
        <v>1280</v>
      </c>
      <c r="X185" s="14">
        <v>1131</v>
      </c>
      <c r="Y185" s="14">
        <v>1190</v>
      </c>
      <c r="Z185" s="14">
        <v>1381</v>
      </c>
      <c r="AA185" s="14">
        <v>1321</v>
      </c>
      <c r="AB185" s="14">
        <v>1239</v>
      </c>
      <c r="AC185" s="14">
        <v>1056</v>
      </c>
      <c r="AD185" s="14">
        <v>1042</v>
      </c>
      <c r="AE185" s="14">
        <v>1243</v>
      </c>
      <c r="AF185" s="14">
        <v>1428</v>
      </c>
    </row>
    <row r="186" spans="1:32" x14ac:dyDescent="0.35">
      <c r="A186" s="14" t="s">
        <v>230</v>
      </c>
      <c r="B186" s="14">
        <v>977</v>
      </c>
      <c r="C186" s="14">
        <v>917</v>
      </c>
      <c r="D186" s="14">
        <v>988</v>
      </c>
      <c r="E186" s="14">
        <v>830</v>
      </c>
      <c r="F186" s="14">
        <v>848</v>
      </c>
      <c r="G186" s="14">
        <v>1039</v>
      </c>
      <c r="H186" s="14">
        <v>1127</v>
      </c>
      <c r="I186" s="14">
        <v>1102</v>
      </c>
      <c r="J186" s="14">
        <v>1027</v>
      </c>
      <c r="K186" s="14">
        <v>1009</v>
      </c>
      <c r="L186" s="14">
        <v>864</v>
      </c>
      <c r="M186" s="14">
        <v>824</v>
      </c>
      <c r="N186" s="14">
        <v>1024</v>
      </c>
      <c r="O186" s="14">
        <v>901</v>
      </c>
      <c r="P186" s="14">
        <v>804</v>
      </c>
      <c r="Q186" s="14">
        <v>591</v>
      </c>
      <c r="R186" s="14">
        <v>626</v>
      </c>
      <c r="S186" s="14">
        <v>761</v>
      </c>
      <c r="T186" s="14">
        <v>914</v>
      </c>
      <c r="U186" s="14">
        <v>951</v>
      </c>
      <c r="V186" s="14">
        <v>857</v>
      </c>
      <c r="W186" s="14">
        <v>798</v>
      </c>
      <c r="X186" s="14">
        <v>736</v>
      </c>
      <c r="Y186" s="14">
        <v>749</v>
      </c>
      <c r="Z186" s="14">
        <v>872</v>
      </c>
      <c r="AA186" s="14">
        <v>841</v>
      </c>
      <c r="AB186" s="14">
        <v>788</v>
      </c>
      <c r="AC186" s="14">
        <v>677</v>
      </c>
      <c r="AD186" s="14">
        <v>680</v>
      </c>
      <c r="AE186" s="14">
        <v>815</v>
      </c>
      <c r="AF186" s="14">
        <v>925</v>
      </c>
    </row>
    <row r="187" spans="1:32" x14ac:dyDescent="0.35">
      <c r="A187" s="14" t="s">
        <v>96</v>
      </c>
      <c r="B187" s="14">
        <v>5066</v>
      </c>
      <c r="C187" s="14">
        <v>5184</v>
      </c>
      <c r="D187" s="14">
        <v>5220</v>
      </c>
      <c r="E187" s="14">
        <v>4541</v>
      </c>
      <c r="F187" s="14">
        <v>4346</v>
      </c>
      <c r="G187" s="14">
        <v>4861</v>
      </c>
      <c r="H187" s="14">
        <v>5572</v>
      </c>
      <c r="I187" s="14">
        <v>4669</v>
      </c>
      <c r="J187" s="14">
        <v>4378</v>
      </c>
      <c r="K187" s="14">
        <v>4226</v>
      </c>
      <c r="L187" s="14">
        <v>4062</v>
      </c>
      <c r="M187" s="14">
        <v>4472</v>
      </c>
      <c r="N187" s="14">
        <v>5610</v>
      </c>
      <c r="O187" s="14">
        <v>5725</v>
      </c>
      <c r="P187" s="14">
        <v>5005</v>
      </c>
      <c r="Q187" s="14">
        <v>4219</v>
      </c>
      <c r="R187" s="14">
        <v>4339</v>
      </c>
      <c r="S187" s="14">
        <v>4801</v>
      </c>
      <c r="T187" s="14">
        <v>5702</v>
      </c>
      <c r="U187" s="14">
        <v>5210</v>
      </c>
      <c r="V187" s="14">
        <v>4445</v>
      </c>
      <c r="W187" s="14">
        <v>4110</v>
      </c>
      <c r="X187" s="14">
        <v>4293</v>
      </c>
      <c r="Y187" s="14">
        <v>4648</v>
      </c>
      <c r="Z187" s="14">
        <v>5713</v>
      </c>
      <c r="AA187" s="14">
        <v>5726</v>
      </c>
      <c r="AB187" s="14">
        <v>5073</v>
      </c>
      <c r="AC187" s="14">
        <v>4350</v>
      </c>
      <c r="AD187" s="14">
        <v>4028</v>
      </c>
      <c r="AE187" s="14">
        <v>4427</v>
      </c>
      <c r="AF187" s="14">
        <v>5075</v>
      </c>
    </row>
    <row r="188" spans="1:32" x14ac:dyDescent="0.35">
      <c r="A188" s="14" t="s">
        <v>231</v>
      </c>
      <c r="B188" s="14">
        <v>634</v>
      </c>
      <c r="C188" s="14">
        <v>649</v>
      </c>
      <c r="D188" s="14">
        <v>654</v>
      </c>
      <c r="E188" s="14">
        <v>569</v>
      </c>
      <c r="F188" s="14">
        <v>544</v>
      </c>
      <c r="G188" s="14">
        <v>609</v>
      </c>
      <c r="H188" s="14">
        <v>698</v>
      </c>
      <c r="I188" s="14">
        <v>585</v>
      </c>
      <c r="J188" s="14">
        <v>548</v>
      </c>
      <c r="K188" s="14">
        <v>529</v>
      </c>
      <c r="L188" s="14">
        <v>509</v>
      </c>
      <c r="M188" s="14">
        <v>560</v>
      </c>
      <c r="N188" s="14">
        <v>702</v>
      </c>
      <c r="O188" s="14">
        <v>717</v>
      </c>
      <c r="P188" s="14">
        <v>627</v>
      </c>
      <c r="Q188" s="14">
        <v>528</v>
      </c>
      <c r="R188" s="14">
        <v>543</v>
      </c>
      <c r="S188" s="14">
        <v>601</v>
      </c>
      <c r="T188" s="14">
        <v>714</v>
      </c>
      <c r="U188" s="14">
        <v>652</v>
      </c>
      <c r="V188" s="14">
        <v>557</v>
      </c>
      <c r="W188" s="14">
        <v>515</v>
      </c>
      <c r="X188" s="14">
        <v>537</v>
      </c>
      <c r="Y188" s="14">
        <v>582</v>
      </c>
      <c r="Z188" s="14">
        <v>715</v>
      </c>
      <c r="AA188" s="14">
        <v>717</v>
      </c>
      <c r="AB188" s="14">
        <v>635</v>
      </c>
      <c r="AC188" s="14">
        <v>545</v>
      </c>
      <c r="AD188" s="14">
        <v>504</v>
      </c>
      <c r="AE188" s="14">
        <v>554</v>
      </c>
      <c r="AF188" s="14">
        <v>635</v>
      </c>
    </row>
    <row r="189" spans="1:32" x14ac:dyDescent="0.35">
      <c r="A189" s="14" t="s">
        <v>95</v>
      </c>
      <c r="B189" s="14">
        <v>1944</v>
      </c>
      <c r="C189" s="14">
        <v>1990</v>
      </c>
      <c r="D189" s="14">
        <v>2003</v>
      </c>
      <c r="E189" s="14">
        <v>1743</v>
      </c>
      <c r="F189" s="14">
        <v>1668</v>
      </c>
      <c r="G189" s="14">
        <v>1866</v>
      </c>
      <c r="H189" s="14">
        <v>2139</v>
      </c>
      <c r="I189" s="14">
        <v>1792</v>
      </c>
      <c r="J189" s="14">
        <v>1680</v>
      </c>
      <c r="K189" s="14">
        <v>1622</v>
      </c>
      <c r="L189" s="14">
        <v>1559</v>
      </c>
      <c r="M189" s="14">
        <v>1716</v>
      </c>
      <c r="N189" s="14">
        <v>2153</v>
      </c>
      <c r="O189" s="14">
        <v>2197</v>
      </c>
      <c r="P189" s="14">
        <v>1921</v>
      </c>
      <c r="Q189" s="14">
        <v>1619</v>
      </c>
      <c r="R189" s="14">
        <v>1665</v>
      </c>
      <c r="S189" s="14">
        <v>1843</v>
      </c>
      <c r="T189" s="14">
        <v>2188</v>
      </c>
      <c r="U189" s="14">
        <v>2000</v>
      </c>
      <c r="V189" s="14">
        <v>1706</v>
      </c>
      <c r="W189" s="14">
        <v>1577</v>
      </c>
      <c r="X189" s="14">
        <v>1648</v>
      </c>
      <c r="Y189" s="14">
        <v>1784</v>
      </c>
      <c r="Z189" s="14">
        <v>2193</v>
      </c>
      <c r="AA189" s="14">
        <v>2198</v>
      </c>
      <c r="AB189" s="14">
        <v>1947</v>
      </c>
      <c r="AC189" s="14">
        <v>1670</v>
      </c>
      <c r="AD189" s="14">
        <v>1546</v>
      </c>
      <c r="AE189" s="14">
        <v>1699</v>
      </c>
      <c r="AF189" s="14">
        <v>1948</v>
      </c>
    </row>
    <row r="190" spans="1:32" x14ac:dyDescent="0.35">
      <c r="A190" s="14" t="s">
        <v>233</v>
      </c>
      <c r="B190" s="14">
        <v>5066</v>
      </c>
      <c r="C190" s="14">
        <v>5184</v>
      </c>
      <c r="D190" s="14">
        <v>5220</v>
      </c>
      <c r="E190" s="14">
        <v>4541</v>
      </c>
      <c r="F190" s="14">
        <v>4346</v>
      </c>
      <c r="G190" s="14">
        <v>4861</v>
      </c>
      <c r="H190" s="14">
        <v>5572</v>
      </c>
      <c r="I190" s="14">
        <v>4669</v>
      </c>
      <c r="J190" s="14">
        <v>4378</v>
      </c>
      <c r="K190" s="14">
        <v>4226</v>
      </c>
      <c r="L190" s="14">
        <v>4062</v>
      </c>
      <c r="M190" s="14">
        <v>4472</v>
      </c>
      <c r="N190" s="14">
        <v>5610</v>
      </c>
      <c r="O190" s="14">
        <v>5725</v>
      </c>
      <c r="P190" s="14">
        <v>5005</v>
      </c>
      <c r="Q190" s="14">
        <v>4219</v>
      </c>
      <c r="R190" s="14">
        <v>4339</v>
      </c>
      <c r="S190" s="14">
        <v>4801</v>
      </c>
      <c r="T190" s="14">
        <v>5702</v>
      </c>
      <c r="U190" s="14">
        <v>5210</v>
      </c>
      <c r="V190" s="14">
        <v>4445</v>
      </c>
      <c r="W190" s="14">
        <v>4110</v>
      </c>
      <c r="X190" s="14">
        <v>4293</v>
      </c>
      <c r="Y190" s="14">
        <v>4648</v>
      </c>
      <c r="Z190" s="14">
        <v>5713</v>
      </c>
      <c r="AA190" s="14">
        <v>5726</v>
      </c>
      <c r="AB190" s="14">
        <v>5073</v>
      </c>
      <c r="AC190" s="14">
        <v>4350</v>
      </c>
      <c r="AD190" s="14">
        <v>4028</v>
      </c>
      <c r="AE190" s="14">
        <v>4427</v>
      </c>
      <c r="AF190" s="14">
        <v>5075</v>
      </c>
    </row>
    <row r="191" spans="1:32" x14ac:dyDescent="0.35">
      <c r="A191" s="14" t="s">
        <v>232</v>
      </c>
      <c r="B191" s="14">
        <v>10174</v>
      </c>
      <c r="C191" s="14">
        <v>10459</v>
      </c>
      <c r="D191" s="14">
        <v>10616</v>
      </c>
      <c r="E191" s="14">
        <v>9173</v>
      </c>
      <c r="F191" s="14">
        <v>8627</v>
      </c>
      <c r="G191" s="14">
        <v>9783</v>
      </c>
      <c r="H191" s="14">
        <v>11095</v>
      </c>
      <c r="I191" s="14">
        <v>9420</v>
      </c>
      <c r="J191" s="14">
        <v>8690</v>
      </c>
      <c r="K191" s="14">
        <v>8414</v>
      </c>
      <c r="L191" s="14">
        <v>8141</v>
      </c>
      <c r="M191" s="14">
        <v>9117</v>
      </c>
      <c r="N191" s="14">
        <v>11428</v>
      </c>
      <c r="O191" s="14">
        <v>11576</v>
      </c>
      <c r="P191" s="14">
        <v>10081</v>
      </c>
      <c r="Q191" s="14">
        <v>8487</v>
      </c>
      <c r="R191" s="14">
        <v>8729</v>
      </c>
      <c r="S191" s="14">
        <v>9564</v>
      </c>
      <c r="T191" s="14">
        <v>11224</v>
      </c>
      <c r="U191" s="14">
        <v>10314</v>
      </c>
      <c r="V191" s="14">
        <v>8658</v>
      </c>
      <c r="W191" s="14">
        <v>8028</v>
      </c>
      <c r="X191" s="14">
        <v>8324</v>
      </c>
      <c r="Y191" s="14">
        <v>9277</v>
      </c>
      <c r="Z191" s="14">
        <v>11416</v>
      </c>
      <c r="AA191" s="14">
        <v>11579</v>
      </c>
      <c r="AB191" s="14">
        <v>10266</v>
      </c>
      <c r="AC191" s="14">
        <v>8780</v>
      </c>
      <c r="AD191" s="14">
        <v>7993</v>
      </c>
      <c r="AE191" s="14">
        <v>8785</v>
      </c>
      <c r="AF191" s="14">
        <v>9640</v>
      </c>
    </row>
    <row r="192" spans="1:32" x14ac:dyDescent="0.35">
      <c r="A192" s="14" t="s">
        <v>97</v>
      </c>
      <c r="B192" s="14">
        <v>1401</v>
      </c>
      <c r="C192" s="14">
        <v>1428</v>
      </c>
      <c r="D192" s="14">
        <v>1484</v>
      </c>
      <c r="E192" s="14">
        <v>1271</v>
      </c>
      <c r="F192" s="14">
        <v>1070</v>
      </c>
      <c r="G192" s="14">
        <v>1202</v>
      </c>
      <c r="H192" s="14">
        <v>1395</v>
      </c>
      <c r="I192" s="14">
        <v>1170</v>
      </c>
      <c r="J192" s="14">
        <v>1020</v>
      </c>
      <c r="K192" s="14">
        <v>999</v>
      </c>
      <c r="L192" s="14">
        <v>920</v>
      </c>
      <c r="M192" s="14">
        <v>1147</v>
      </c>
      <c r="N192" s="14">
        <v>1469</v>
      </c>
      <c r="O192" s="14">
        <v>1508</v>
      </c>
      <c r="P192" s="14">
        <v>1302</v>
      </c>
      <c r="Q192" s="14">
        <v>1130</v>
      </c>
      <c r="R192" s="14">
        <v>1041</v>
      </c>
      <c r="S192" s="14">
        <v>1116</v>
      </c>
      <c r="T192" s="14">
        <v>1498</v>
      </c>
      <c r="U192" s="14">
        <v>1167</v>
      </c>
      <c r="V192" s="14">
        <v>929</v>
      </c>
      <c r="W192" s="14">
        <v>875</v>
      </c>
      <c r="X192" s="14">
        <v>899</v>
      </c>
      <c r="Y192" s="14">
        <v>1102</v>
      </c>
      <c r="Z192" s="14">
        <v>1506</v>
      </c>
      <c r="AA192" s="14">
        <v>1522</v>
      </c>
      <c r="AB192" s="14">
        <v>1400</v>
      </c>
      <c r="AC192" s="14">
        <v>1147</v>
      </c>
      <c r="AD192" s="14">
        <v>982</v>
      </c>
      <c r="AE192" s="14">
        <v>1060</v>
      </c>
      <c r="AF192" s="14">
        <v>1159</v>
      </c>
    </row>
    <row r="193" spans="1:32" x14ac:dyDescent="0.35">
      <c r="A193" s="14" t="s">
        <v>234</v>
      </c>
      <c r="B193" s="14">
        <v>1450</v>
      </c>
      <c r="C193" s="14">
        <v>1568</v>
      </c>
      <c r="D193" s="14">
        <v>1598</v>
      </c>
      <c r="E193" s="14">
        <v>1352</v>
      </c>
      <c r="F193" s="14">
        <v>1098</v>
      </c>
      <c r="G193" s="14">
        <v>1215</v>
      </c>
      <c r="H193" s="14">
        <v>1281</v>
      </c>
      <c r="I193" s="14">
        <v>1128</v>
      </c>
      <c r="J193" s="14">
        <v>997</v>
      </c>
      <c r="K193" s="14">
        <v>950</v>
      </c>
      <c r="L193" s="14">
        <v>1034</v>
      </c>
      <c r="M193" s="14">
        <v>1417</v>
      </c>
      <c r="N193" s="14">
        <v>1739</v>
      </c>
      <c r="O193" s="14">
        <v>1789</v>
      </c>
      <c r="P193" s="14">
        <v>1588</v>
      </c>
      <c r="Q193" s="14">
        <v>1301</v>
      </c>
      <c r="R193" s="14">
        <v>1109</v>
      </c>
      <c r="S193" s="14">
        <v>1186</v>
      </c>
      <c r="T193" s="14">
        <v>1266</v>
      </c>
      <c r="U193" s="14">
        <v>1178</v>
      </c>
      <c r="V193" s="14">
        <v>933</v>
      </c>
      <c r="W193" s="14">
        <v>878</v>
      </c>
      <c r="X193" s="14">
        <v>1047</v>
      </c>
      <c r="Y193" s="14">
        <v>1425</v>
      </c>
      <c r="Z193" s="14">
        <v>1600</v>
      </c>
      <c r="AA193" s="14">
        <v>1748</v>
      </c>
      <c r="AB193" s="14">
        <v>1566</v>
      </c>
      <c r="AC193" s="14">
        <v>1286</v>
      </c>
      <c r="AD193" s="14">
        <v>1117</v>
      </c>
      <c r="AE193" s="14">
        <v>1116</v>
      </c>
      <c r="AF193" s="14">
        <v>1056</v>
      </c>
    </row>
    <row r="194" spans="1:32" x14ac:dyDescent="0.35">
      <c r="A194" s="14" t="s">
        <v>98</v>
      </c>
      <c r="B194" s="14">
        <v>365</v>
      </c>
      <c r="C194" s="14">
        <v>402</v>
      </c>
      <c r="D194" s="14">
        <v>405</v>
      </c>
      <c r="E194" s="14">
        <v>339</v>
      </c>
      <c r="F194" s="14">
        <v>264</v>
      </c>
      <c r="G194" s="14">
        <v>295</v>
      </c>
      <c r="H194" s="14">
        <v>308</v>
      </c>
      <c r="I194" s="14">
        <v>266</v>
      </c>
      <c r="J194" s="14">
        <v>244</v>
      </c>
      <c r="K194" s="14">
        <v>229</v>
      </c>
      <c r="L194" s="14">
        <v>239</v>
      </c>
      <c r="M194" s="14">
        <v>346</v>
      </c>
      <c r="N194" s="14">
        <v>398</v>
      </c>
      <c r="O194" s="14">
        <v>416</v>
      </c>
      <c r="P194" s="14">
        <v>390</v>
      </c>
      <c r="Q194" s="14">
        <v>286</v>
      </c>
      <c r="R194" s="14">
        <v>234</v>
      </c>
      <c r="S194" s="14">
        <v>248</v>
      </c>
      <c r="T194" s="14">
        <v>267</v>
      </c>
      <c r="U194" s="14">
        <v>248</v>
      </c>
      <c r="V194" s="14">
        <v>203</v>
      </c>
      <c r="W194" s="14">
        <v>205</v>
      </c>
      <c r="X194" s="14">
        <v>231</v>
      </c>
      <c r="Y194" s="14">
        <v>326</v>
      </c>
      <c r="Z194" s="14">
        <v>379</v>
      </c>
      <c r="AA194" s="14">
        <v>379</v>
      </c>
      <c r="AB194" s="14">
        <v>348</v>
      </c>
      <c r="AC194" s="14">
        <v>296</v>
      </c>
      <c r="AD194" s="14">
        <v>251</v>
      </c>
      <c r="AE194" s="14">
        <v>246</v>
      </c>
      <c r="AF194" s="14">
        <v>219</v>
      </c>
    </row>
    <row r="195" spans="1:32" x14ac:dyDescent="0.35">
      <c r="A195" s="14" t="s">
        <v>235</v>
      </c>
      <c r="B195" s="14">
        <v>1711</v>
      </c>
      <c r="C195" s="14">
        <v>1651</v>
      </c>
      <c r="D195" s="14">
        <v>1780</v>
      </c>
      <c r="E195" s="14">
        <v>1473</v>
      </c>
      <c r="F195" s="14">
        <v>1457</v>
      </c>
      <c r="G195" s="14">
        <v>1701</v>
      </c>
      <c r="H195" s="14">
        <v>1933</v>
      </c>
      <c r="I195" s="14">
        <v>1886</v>
      </c>
      <c r="J195" s="14">
        <v>1716</v>
      </c>
      <c r="K195" s="14">
        <v>1694</v>
      </c>
      <c r="L195" s="14">
        <v>1440</v>
      </c>
      <c r="M195" s="14">
        <v>1467</v>
      </c>
      <c r="N195" s="14">
        <v>1790</v>
      </c>
      <c r="O195" s="14">
        <v>1608</v>
      </c>
      <c r="P195" s="14">
        <v>1441</v>
      </c>
      <c r="Q195" s="14">
        <v>1048</v>
      </c>
      <c r="R195" s="14">
        <v>1062</v>
      </c>
      <c r="S195" s="14">
        <v>1262</v>
      </c>
      <c r="T195" s="14">
        <v>1570</v>
      </c>
      <c r="U195" s="14">
        <v>1577</v>
      </c>
      <c r="V195" s="14">
        <v>1393</v>
      </c>
      <c r="W195" s="14">
        <v>1371</v>
      </c>
      <c r="X195" s="14">
        <v>1211</v>
      </c>
      <c r="Y195" s="14">
        <v>1274</v>
      </c>
      <c r="Z195" s="14">
        <v>1479</v>
      </c>
      <c r="AA195" s="14">
        <v>1415</v>
      </c>
      <c r="AB195" s="14">
        <v>1327</v>
      </c>
      <c r="AC195" s="14">
        <v>1131</v>
      </c>
      <c r="AD195" s="14">
        <v>1117</v>
      </c>
      <c r="AE195" s="14">
        <v>1331</v>
      </c>
      <c r="AF195" s="14">
        <v>1530</v>
      </c>
    </row>
    <row r="196" spans="1:32" x14ac:dyDescent="0.35">
      <c r="A196" s="14" t="s">
        <v>236</v>
      </c>
      <c r="B196" s="14">
        <v>1990</v>
      </c>
      <c r="C196" s="14">
        <v>1942</v>
      </c>
      <c r="D196" s="14">
        <v>1980</v>
      </c>
      <c r="E196" s="14">
        <v>1663</v>
      </c>
      <c r="F196" s="14">
        <v>1770</v>
      </c>
      <c r="G196" s="14">
        <v>1773</v>
      </c>
      <c r="H196" s="14">
        <v>2002</v>
      </c>
      <c r="I196" s="14">
        <v>1735</v>
      </c>
      <c r="J196" s="14">
        <v>1610</v>
      </c>
      <c r="K196" s="14">
        <v>1560</v>
      </c>
      <c r="L196" s="14">
        <v>1476</v>
      </c>
      <c r="M196" s="14">
        <v>1634</v>
      </c>
      <c r="N196" s="14">
        <v>2188</v>
      </c>
      <c r="O196" s="14">
        <v>2137</v>
      </c>
      <c r="P196" s="14">
        <v>1863</v>
      </c>
      <c r="Q196" s="14">
        <v>1541</v>
      </c>
      <c r="R196" s="14">
        <v>1510</v>
      </c>
      <c r="S196" s="14">
        <v>1771</v>
      </c>
      <c r="T196" s="14">
        <v>2128</v>
      </c>
      <c r="U196" s="14">
        <v>1826</v>
      </c>
      <c r="V196" s="14">
        <v>1592</v>
      </c>
      <c r="W196" s="14">
        <v>1446</v>
      </c>
      <c r="X196" s="14">
        <v>1464</v>
      </c>
      <c r="Y196" s="14">
        <v>1694</v>
      </c>
      <c r="Z196" s="14">
        <v>2235</v>
      </c>
      <c r="AA196" s="14">
        <v>2044</v>
      </c>
      <c r="AB196" s="14">
        <v>1787</v>
      </c>
      <c r="AC196" s="14">
        <v>1501</v>
      </c>
      <c r="AD196" s="14">
        <v>1347</v>
      </c>
      <c r="AE196" s="14">
        <v>1467</v>
      </c>
      <c r="AF196" s="14">
        <v>1626</v>
      </c>
    </row>
    <row r="197" spans="1:32" x14ac:dyDescent="0.35">
      <c r="A197" s="14" t="s">
        <v>237</v>
      </c>
      <c r="B197" s="14">
        <v>1217</v>
      </c>
      <c r="C197" s="14">
        <v>1237</v>
      </c>
      <c r="D197" s="14">
        <v>1271</v>
      </c>
      <c r="E197" s="14">
        <v>1019</v>
      </c>
      <c r="F197" s="14">
        <v>960</v>
      </c>
      <c r="G197" s="14">
        <v>1149</v>
      </c>
      <c r="H197" s="14">
        <v>1324</v>
      </c>
      <c r="I197" s="14">
        <v>1143</v>
      </c>
      <c r="J197" s="14">
        <v>1110</v>
      </c>
      <c r="K197" s="14">
        <v>1076</v>
      </c>
      <c r="L197" s="14">
        <v>1053</v>
      </c>
      <c r="M197" s="14">
        <v>1145</v>
      </c>
      <c r="N197" s="14">
        <v>1415</v>
      </c>
      <c r="O197" s="14">
        <v>1380</v>
      </c>
      <c r="P197" s="14">
        <v>1167</v>
      </c>
      <c r="Q197" s="14">
        <v>945</v>
      </c>
      <c r="R197" s="14">
        <v>1043</v>
      </c>
      <c r="S197" s="14">
        <v>1096</v>
      </c>
      <c r="T197" s="14">
        <v>1320</v>
      </c>
      <c r="U197" s="14">
        <v>1184</v>
      </c>
      <c r="V197" s="14">
        <v>1055</v>
      </c>
      <c r="W197" s="14">
        <v>974</v>
      </c>
      <c r="X197" s="14">
        <v>1061</v>
      </c>
      <c r="Y197" s="14">
        <v>1126</v>
      </c>
      <c r="Z197" s="14">
        <v>1314</v>
      </c>
      <c r="AA197" s="14">
        <v>1378</v>
      </c>
      <c r="AB197" s="14">
        <v>1207</v>
      </c>
      <c r="AC197" s="14">
        <v>969</v>
      </c>
      <c r="AD197" s="14">
        <v>943</v>
      </c>
      <c r="AE197" s="14">
        <v>1052</v>
      </c>
      <c r="AF197" s="14">
        <v>1145</v>
      </c>
    </row>
    <row r="198" spans="1:32" x14ac:dyDescent="0.35">
      <c r="A198" s="14" t="s">
        <v>99</v>
      </c>
      <c r="B198" s="14">
        <v>2090</v>
      </c>
      <c r="C198" s="14">
        <v>1961</v>
      </c>
      <c r="D198" s="14">
        <v>2113</v>
      </c>
      <c r="E198" s="14">
        <v>1774</v>
      </c>
      <c r="F198" s="14">
        <v>1812</v>
      </c>
      <c r="G198" s="14">
        <v>2221</v>
      </c>
      <c r="H198" s="14">
        <v>2410</v>
      </c>
      <c r="I198" s="14">
        <v>2356</v>
      </c>
      <c r="J198" s="14">
        <v>2195</v>
      </c>
      <c r="K198" s="14">
        <v>2158</v>
      </c>
      <c r="L198" s="14">
        <v>1848</v>
      </c>
      <c r="M198" s="14">
        <v>1763</v>
      </c>
      <c r="N198" s="14">
        <v>2190</v>
      </c>
      <c r="O198" s="14">
        <v>1927</v>
      </c>
      <c r="P198" s="14">
        <v>1718</v>
      </c>
      <c r="Q198" s="14">
        <v>1264</v>
      </c>
      <c r="R198" s="14">
        <v>1338</v>
      </c>
      <c r="S198" s="14">
        <v>1628</v>
      </c>
      <c r="T198" s="14">
        <v>1955</v>
      </c>
      <c r="U198" s="14">
        <v>2034</v>
      </c>
      <c r="V198" s="14">
        <v>1833</v>
      </c>
      <c r="W198" s="14">
        <v>1707</v>
      </c>
      <c r="X198" s="14">
        <v>1574</v>
      </c>
      <c r="Y198" s="14">
        <v>1601</v>
      </c>
      <c r="Z198" s="14">
        <v>1864</v>
      </c>
      <c r="AA198" s="14">
        <v>1799</v>
      </c>
      <c r="AB198" s="14">
        <v>1685</v>
      </c>
      <c r="AC198" s="14">
        <v>1447</v>
      </c>
      <c r="AD198" s="14">
        <v>1453</v>
      </c>
      <c r="AE198" s="14">
        <v>1743</v>
      </c>
      <c r="AF198" s="14">
        <v>1978</v>
      </c>
    </row>
    <row r="199" spans="1:32" x14ac:dyDescent="0.35">
      <c r="A199" s="14" t="s">
        <v>238</v>
      </c>
      <c r="B199" s="14">
        <v>559</v>
      </c>
      <c r="C199" s="14">
        <v>541</v>
      </c>
      <c r="D199" s="14">
        <v>577</v>
      </c>
      <c r="E199" s="14">
        <v>488</v>
      </c>
      <c r="F199" s="14">
        <v>490</v>
      </c>
      <c r="G199" s="14">
        <v>592</v>
      </c>
      <c r="H199" s="14">
        <v>684</v>
      </c>
      <c r="I199" s="14">
        <v>676</v>
      </c>
      <c r="J199" s="14">
        <v>622</v>
      </c>
      <c r="K199" s="14">
        <v>629</v>
      </c>
      <c r="L199" s="14">
        <v>505</v>
      </c>
      <c r="M199" s="14">
        <v>500</v>
      </c>
      <c r="N199" s="14">
        <v>618</v>
      </c>
      <c r="O199" s="14">
        <v>574</v>
      </c>
      <c r="P199" s="14">
        <v>498</v>
      </c>
      <c r="Q199" s="14">
        <v>372</v>
      </c>
      <c r="R199" s="14">
        <v>371</v>
      </c>
      <c r="S199" s="14">
        <v>459</v>
      </c>
      <c r="T199" s="14">
        <v>594</v>
      </c>
      <c r="U199" s="14">
        <v>589</v>
      </c>
      <c r="V199" s="14">
        <v>543</v>
      </c>
      <c r="W199" s="14">
        <v>494</v>
      </c>
      <c r="X199" s="14">
        <v>435</v>
      </c>
      <c r="Y199" s="14">
        <v>454</v>
      </c>
      <c r="Z199" s="14">
        <v>528</v>
      </c>
      <c r="AA199" s="14">
        <v>510</v>
      </c>
      <c r="AB199" s="14">
        <v>466</v>
      </c>
      <c r="AC199" s="14">
        <v>394</v>
      </c>
      <c r="AD199" s="14">
        <v>422</v>
      </c>
      <c r="AE199" s="14">
        <v>503</v>
      </c>
      <c r="AF199" s="14">
        <v>599</v>
      </c>
    </row>
    <row r="200" spans="1:32" x14ac:dyDescent="0.35">
      <c r="A200" s="14" t="s">
        <v>42</v>
      </c>
      <c r="B200" s="14">
        <v>5174</v>
      </c>
      <c r="C200" s="14">
        <v>4967</v>
      </c>
      <c r="D200" s="14">
        <v>5289</v>
      </c>
      <c r="E200" s="14">
        <v>4135</v>
      </c>
      <c r="F200" s="14">
        <v>4019</v>
      </c>
      <c r="G200" s="14">
        <v>4617</v>
      </c>
      <c r="H200" s="14">
        <v>5025</v>
      </c>
      <c r="I200" s="14">
        <v>4910</v>
      </c>
      <c r="J200" s="14">
        <v>4382</v>
      </c>
      <c r="K200" s="14">
        <v>4266</v>
      </c>
      <c r="L200" s="14">
        <v>3767</v>
      </c>
      <c r="M200" s="14">
        <v>4056</v>
      </c>
      <c r="N200" s="14">
        <v>5315</v>
      </c>
      <c r="O200" s="14">
        <v>4796</v>
      </c>
      <c r="P200" s="14">
        <v>4193</v>
      </c>
      <c r="Q200" s="14">
        <v>2927</v>
      </c>
      <c r="R200" s="14">
        <v>2778</v>
      </c>
      <c r="S200" s="14">
        <v>3236</v>
      </c>
      <c r="T200" s="14">
        <v>4156</v>
      </c>
      <c r="U200" s="14">
        <v>3971</v>
      </c>
      <c r="V200" s="14">
        <v>3472</v>
      </c>
      <c r="W200" s="14">
        <v>3473</v>
      </c>
      <c r="X200" s="14">
        <v>3141</v>
      </c>
      <c r="Y200" s="14">
        <v>3523</v>
      </c>
      <c r="Z200" s="14">
        <v>4466</v>
      </c>
      <c r="AA200" s="14">
        <v>4286</v>
      </c>
      <c r="AB200" s="14">
        <v>3893</v>
      </c>
      <c r="AC200" s="14">
        <v>3157</v>
      </c>
      <c r="AD200" s="14">
        <v>2903</v>
      </c>
      <c r="AE200" s="14">
        <v>3459</v>
      </c>
      <c r="AF200" s="14">
        <v>3896</v>
      </c>
    </row>
    <row r="201" spans="1:32" x14ac:dyDescent="0.35">
      <c r="A201" s="14" t="s">
        <v>239</v>
      </c>
      <c r="B201" s="14">
        <v>1612</v>
      </c>
      <c r="C201" s="14">
        <v>1556</v>
      </c>
      <c r="D201" s="14">
        <v>1678</v>
      </c>
      <c r="E201" s="14">
        <v>1389</v>
      </c>
      <c r="F201" s="14">
        <v>1373</v>
      </c>
      <c r="G201" s="14">
        <v>1603</v>
      </c>
      <c r="H201" s="14">
        <v>1822</v>
      </c>
      <c r="I201" s="14">
        <v>1777</v>
      </c>
      <c r="J201" s="14">
        <v>1617</v>
      </c>
      <c r="K201" s="14">
        <v>1596</v>
      </c>
      <c r="L201" s="14">
        <v>1358</v>
      </c>
      <c r="M201" s="14">
        <v>1382</v>
      </c>
      <c r="N201" s="14">
        <v>1687</v>
      </c>
      <c r="O201" s="14">
        <v>1516</v>
      </c>
      <c r="P201" s="14">
        <v>1358</v>
      </c>
      <c r="Q201" s="14">
        <v>987</v>
      </c>
      <c r="R201" s="14">
        <v>1001</v>
      </c>
      <c r="S201" s="14">
        <v>1190</v>
      </c>
      <c r="T201" s="14">
        <v>1480</v>
      </c>
      <c r="U201" s="14">
        <v>1486</v>
      </c>
      <c r="V201" s="14">
        <v>1313</v>
      </c>
      <c r="W201" s="14">
        <v>1292</v>
      </c>
      <c r="X201" s="14">
        <v>1141</v>
      </c>
      <c r="Y201" s="14">
        <v>1201</v>
      </c>
      <c r="Z201" s="14">
        <v>1394</v>
      </c>
      <c r="AA201" s="14">
        <v>1333</v>
      </c>
      <c r="AB201" s="14">
        <v>1251</v>
      </c>
      <c r="AC201" s="14">
        <v>1066</v>
      </c>
      <c r="AD201" s="14">
        <v>1052</v>
      </c>
      <c r="AE201" s="14">
        <v>1254</v>
      </c>
      <c r="AF201" s="14">
        <v>1442</v>
      </c>
    </row>
    <row r="202" spans="1:32" x14ac:dyDescent="0.35">
      <c r="A202" s="14" t="s">
        <v>240</v>
      </c>
      <c r="B202" s="14">
        <v>1157</v>
      </c>
      <c r="C202" s="14">
        <v>1151</v>
      </c>
      <c r="D202" s="14">
        <v>1206</v>
      </c>
      <c r="E202" s="14">
        <v>1097</v>
      </c>
      <c r="F202" s="14">
        <v>1078</v>
      </c>
      <c r="G202" s="14">
        <v>1288</v>
      </c>
      <c r="H202" s="14">
        <v>1536</v>
      </c>
      <c r="I202" s="14">
        <v>1256</v>
      </c>
      <c r="J202" s="14">
        <v>1228</v>
      </c>
      <c r="K202" s="14">
        <v>1217</v>
      </c>
      <c r="L202" s="14">
        <v>1143</v>
      </c>
      <c r="M202" s="14">
        <v>1090</v>
      </c>
      <c r="N202" s="14">
        <v>1315</v>
      </c>
      <c r="O202" s="14">
        <v>1237</v>
      </c>
      <c r="P202" s="14">
        <v>1085</v>
      </c>
      <c r="Q202" s="14">
        <v>1162</v>
      </c>
      <c r="R202" s="14">
        <v>1278</v>
      </c>
      <c r="S202" s="14">
        <v>1273</v>
      </c>
      <c r="T202" s="14">
        <v>1597</v>
      </c>
      <c r="U202" s="14">
        <v>1405</v>
      </c>
      <c r="V202" s="14">
        <v>1210</v>
      </c>
      <c r="W202" s="14">
        <v>1190</v>
      </c>
      <c r="X202" s="14">
        <v>1066</v>
      </c>
      <c r="Y202" s="14">
        <v>1058</v>
      </c>
      <c r="Z202" s="14">
        <v>1232</v>
      </c>
      <c r="AA202" s="14">
        <v>1191</v>
      </c>
      <c r="AB202" s="14">
        <v>1068</v>
      </c>
      <c r="AC202" s="14">
        <v>962</v>
      </c>
      <c r="AD202" s="14">
        <v>935</v>
      </c>
      <c r="AE202" s="14">
        <v>1075</v>
      </c>
      <c r="AF202" s="14">
        <v>1596</v>
      </c>
    </row>
    <row r="203" spans="1:32" x14ac:dyDescent="0.35">
      <c r="A203" s="14" t="s">
        <v>241</v>
      </c>
      <c r="B203" s="14">
        <v>3403</v>
      </c>
      <c r="C203" s="14">
        <v>3285</v>
      </c>
      <c r="D203" s="14">
        <v>3541</v>
      </c>
      <c r="E203" s="14">
        <v>2931</v>
      </c>
      <c r="F203" s="14">
        <v>2898</v>
      </c>
      <c r="G203" s="14">
        <v>3383</v>
      </c>
      <c r="H203" s="14">
        <v>3846</v>
      </c>
      <c r="I203" s="14">
        <v>3752</v>
      </c>
      <c r="J203" s="14">
        <v>3413</v>
      </c>
      <c r="K203" s="14">
        <v>3370</v>
      </c>
      <c r="L203" s="14">
        <v>2865</v>
      </c>
      <c r="M203" s="14">
        <v>2917</v>
      </c>
      <c r="N203" s="14">
        <v>3561</v>
      </c>
      <c r="O203" s="14">
        <v>3200</v>
      </c>
      <c r="P203" s="14">
        <v>2867</v>
      </c>
      <c r="Q203" s="14">
        <v>2084</v>
      </c>
      <c r="R203" s="14">
        <v>2112</v>
      </c>
      <c r="S203" s="14">
        <v>2511</v>
      </c>
      <c r="T203" s="14">
        <v>3124</v>
      </c>
      <c r="U203" s="14">
        <v>3137</v>
      </c>
      <c r="V203" s="14">
        <v>2772</v>
      </c>
      <c r="W203" s="14">
        <v>2727</v>
      </c>
      <c r="X203" s="14">
        <v>2409</v>
      </c>
      <c r="Y203" s="14">
        <v>2535</v>
      </c>
      <c r="Z203" s="14">
        <v>2943</v>
      </c>
      <c r="AA203" s="14">
        <v>2815</v>
      </c>
      <c r="AB203" s="14">
        <v>2640</v>
      </c>
      <c r="AC203" s="14">
        <v>2250</v>
      </c>
      <c r="AD203" s="14">
        <v>2221</v>
      </c>
      <c r="AE203" s="14">
        <v>2648</v>
      </c>
      <c r="AF203" s="14">
        <v>3043</v>
      </c>
    </row>
    <row r="204" spans="1:32" x14ac:dyDescent="0.35">
      <c r="A204" s="14" t="s">
        <v>242</v>
      </c>
      <c r="B204" s="14">
        <v>1157</v>
      </c>
      <c r="C204" s="14">
        <v>1151</v>
      </c>
      <c r="D204" s="14">
        <v>1206</v>
      </c>
      <c r="E204" s="14">
        <v>1097</v>
      </c>
      <c r="F204" s="14">
        <v>1078</v>
      </c>
      <c r="G204" s="14">
        <v>1288</v>
      </c>
      <c r="H204" s="14">
        <v>1536</v>
      </c>
      <c r="I204" s="14">
        <v>1256</v>
      </c>
      <c r="J204" s="14">
        <v>1228</v>
      </c>
      <c r="K204" s="14">
        <v>1217</v>
      </c>
      <c r="L204" s="14">
        <v>1143</v>
      </c>
      <c r="M204" s="14">
        <v>1090</v>
      </c>
      <c r="N204" s="14">
        <v>1315</v>
      </c>
      <c r="O204" s="14">
        <v>1237</v>
      </c>
      <c r="P204" s="14">
        <v>1085</v>
      </c>
      <c r="Q204" s="14">
        <v>1162</v>
      </c>
      <c r="R204" s="14">
        <v>1278</v>
      </c>
      <c r="S204" s="14">
        <v>1273</v>
      </c>
      <c r="T204" s="14">
        <v>1597</v>
      </c>
      <c r="U204" s="14">
        <v>1405</v>
      </c>
      <c r="V204" s="14">
        <v>1210</v>
      </c>
      <c r="W204" s="14">
        <v>1190</v>
      </c>
      <c r="X204" s="14">
        <v>1066</v>
      </c>
      <c r="Y204" s="14">
        <v>1058</v>
      </c>
      <c r="Z204" s="14">
        <v>1232</v>
      </c>
      <c r="AA204" s="14">
        <v>1191</v>
      </c>
      <c r="AB204" s="14">
        <v>1068</v>
      </c>
      <c r="AC204" s="14">
        <v>962</v>
      </c>
      <c r="AD204" s="14">
        <v>935</v>
      </c>
      <c r="AE204" s="14">
        <v>1075</v>
      </c>
      <c r="AF204" s="14">
        <v>1596</v>
      </c>
    </row>
    <row r="205" spans="1:32" x14ac:dyDescent="0.35">
      <c r="A205" s="14" t="s">
        <v>100</v>
      </c>
      <c r="B205" s="14">
        <v>1735</v>
      </c>
      <c r="C205" s="14">
        <v>1678</v>
      </c>
      <c r="D205" s="14">
        <v>1792</v>
      </c>
      <c r="E205" s="14">
        <v>1514</v>
      </c>
      <c r="F205" s="14">
        <v>1519</v>
      </c>
      <c r="G205" s="14">
        <v>1836</v>
      </c>
      <c r="H205" s="14">
        <v>2124</v>
      </c>
      <c r="I205" s="14">
        <v>2099</v>
      </c>
      <c r="J205" s="14">
        <v>1929</v>
      </c>
      <c r="K205" s="14">
        <v>1951</v>
      </c>
      <c r="L205" s="14">
        <v>1568</v>
      </c>
      <c r="M205" s="14">
        <v>1551</v>
      </c>
      <c r="N205" s="14">
        <v>1917</v>
      </c>
      <c r="O205" s="14">
        <v>1782</v>
      </c>
      <c r="P205" s="14">
        <v>1547</v>
      </c>
      <c r="Q205" s="14">
        <v>1155</v>
      </c>
      <c r="R205" s="14">
        <v>1151</v>
      </c>
      <c r="S205" s="14">
        <v>1426</v>
      </c>
      <c r="T205" s="14">
        <v>1843</v>
      </c>
      <c r="U205" s="14">
        <v>1829</v>
      </c>
      <c r="V205" s="14">
        <v>1686</v>
      </c>
      <c r="W205" s="14">
        <v>1534</v>
      </c>
      <c r="X205" s="14">
        <v>1350</v>
      </c>
      <c r="Y205" s="14">
        <v>1410</v>
      </c>
      <c r="Z205" s="14">
        <v>1639</v>
      </c>
      <c r="AA205" s="14">
        <v>1584</v>
      </c>
      <c r="AB205" s="14">
        <v>1445</v>
      </c>
      <c r="AC205" s="14">
        <v>1223</v>
      </c>
      <c r="AD205" s="14">
        <v>1309</v>
      </c>
      <c r="AE205" s="14">
        <v>1561</v>
      </c>
      <c r="AF205" s="14">
        <v>1859</v>
      </c>
    </row>
    <row r="206" spans="1:32" x14ac:dyDescent="0.35">
      <c r="A206" s="14" t="s">
        <v>243</v>
      </c>
      <c r="B206" s="14">
        <v>4368</v>
      </c>
      <c r="C206" s="14">
        <v>4741</v>
      </c>
      <c r="D206" s="14">
        <v>4879</v>
      </c>
      <c r="E206" s="14">
        <v>3923</v>
      </c>
      <c r="F206" s="14">
        <v>3266</v>
      </c>
      <c r="G206" s="14">
        <v>3620</v>
      </c>
      <c r="H206" s="14">
        <v>3817</v>
      </c>
      <c r="I206" s="14">
        <v>3385</v>
      </c>
      <c r="J206" s="14">
        <v>3126</v>
      </c>
      <c r="K206" s="14">
        <v>3039</v>
      </c>
      <c r="L206" s="14">
        <v>3146</v>
      </c>
      <c r="M206" s="14">
        <v>3881</v>
      </c>
      <c r="N206" s="14">
        <v>4972</v>
      </c>
      <c r="O206" s="14">
        <v>5170</v>
      </c>
      <c r="P206" s="14">
        <v>4500</v>
      </c>
      <c r="Q206" s="14">
        <v>3429</v>
      </c>
      <c r="R206" s="14">
        <v>3256</v>
      </c>
      <c r="S206" s="14">
        <v>3470</v>
      </c>
      <c r="T206" s="14">
        <v>4001</v>
      </c>
      <c r="U206" s="14">
        <v>3625</v>
      </c>
      <c r="V206" s="14">
        <v>3099</v>
      </c>
      <c r="W206" s="14">
        <v>2870</v>
      </c>
      <c r="X206" s="14">
        <v>3202</v>
      </c>
      <c r="Y206" s="14">
        <v>3859</v>
      </c>
      <c r="Z206" s="14">
        <v>4696</v>
      </c>
      <c r="AA206" s="14">
        <v>5075</v>
      </c>
      <c r="AB206" s="14">
        <v>4495</v>
      </c>
      <c r="AC206" s="14">
        <v>3683</v>
      </c>
      <c r="AD206" s="14">
        <v>3078</v>
      </c>
      <c r="AE206" s="14">
        <v>3146</v>
      </c>
      <c r="AF206" s="14">
        <v>3242</v>
      </c>
    </row>
    <row r="207" spans="1:32" x14ac:dyDescent="0.35">
      <c r="A207" s="14" t="s">
        <v>244</v>
      </c>
      <c r="B207" s="14">
        <v>1489</v>
      </c>
      <c r="C207" s="14">
        <v>1397</v>
      </c>
      <c r="D207" s="14">
        <v>1505</v>
      </c>
      <c r="E207" s="14">
        <v>1264</v>
      </c>
      <c r="F207" s="14">
        <v>1291</v>
      </c>
      <c r="G207" s="14">
        <v>1582</v>
      </c>
      <c r="H207" s="14">
        <v>1717</v>
      </c>
      <c r="I207" s="14">
        <v>1678</v>
      </c>
      <c r="J207" s="14">
        <v>1564</v>
      </c>
      <c r="K207" s="14">
        <v>1537</v>
      </c>
      <c r="L207" s="14">
        <v>1317</v>
      </c>
      <c r="M207" s="14">
        <v>1256</v>
      </c>
      <c r="N207" s="14">
        <v>1560</v>
      </c>
      <c r="O207" s="14">
        <v>1373</v>
      </c>
      <c r="P207" s="14">
        <v>1224</v>
      </c>
      <c r="Q207" s="14">
        <v>900</v>
      </c>
      <c r="R207" s="14">
        <v>953</v>
      </c>
      <c r="S207" s="14">
        <v>1160</v>
      </c>
      <c r="T207" s="14">
        <v>1393</v>
      </c>
      <c r="U207" s="14">
        <v>1449</v>
      </c>
      <c r="V207" s="14">
        <v>1306</v>
      </c>
      <c r="W207" s="14">
        <v>1216</v>
      </c>
      <c r="X207" s="14">
        <v>1121</v>
      </c>
      <c r="Y207" s="14">
        <v>1141</v>
      </c>
      <c r="Z207" s="14">
        <v>1328</v>
      </c>
      <c r="AA207" s="14">
        <v>1281</v>
      </c>
      <c r="AB207" s="14">
        <v>1200</v>
      </c>
      <c r="AC207" s="14">
        <v>1031</v>
      </c>
      <c r="AD207" s="14">
        <v>1035</v>
      </c>
      <c r="AE207" s="14">
        <v>1242</v>
      </c>
      <c r="AF207" s="14">
        <v>1409</v>
      </c>
    </row>
    <row r="208" spans="1:32" x14ac:dyDescent="0.35">
      <c r="A208" s="14" t="s">
        <v>101</v>
      </c>
      <c r="B208" s="14">
        <v>1775</v>
      </c>
      <c r="C208" s="14">
        <v>1794</v>
      </c>
      <c r="D208" s="14">
        <v>1811</v>
      </c>
      <c r="E208" s="14">
        <v>1491</v>
      </c>
      <c r="F208" s="14">
        <v>1340</v>
      </c>
      <c r="G208" s="14">
        <v>1515</v>
      </c>
      <c r="H208" s="14">
        <v>1781</v>
      </c>
      <c r="I208" s="14">
        <v>1463</v>
      </c>
      <c r="J208" s="14">
        <v>1292</v>
      </c>
      <c r="K208" s="14">
        <v>1237</v>
      </c>
      <c r="L208" s="14">
        <v>1244</v>
      </c>
      <c r="M208" s="14">
        <v>1474</v>
      </c>
      <c r="N208" s="14">
        <v>1940</v>
      </c>
      <c r="O208" s="14">
        <v>1949</v>
      </c>
      <c r="P208" s="14">
        <v>1641</v>
      </c>
      <c r="Q208" s="14">
        <v>1385</v>
      </c>
      <c r="R208" s="14">
        <v>1375</v>
      </c>
      <c r="S208" s="14">
        <v>1516</v>
      </c>
      <c r="T208" s="14">
        <v>1811</v>
      </c>
      <c r="U208" s="14">
        <v>1616</v>
      </c>
      <c r="V208" s="14">
        <v>1270</v>
      </c>
      <c r="W208" s="14">
        <v>1186</v>
      </c>
      <c r="X208" s="14">
        <v>1254</v>
      </c>
      <c r="Y208" s="14">
        <v>1477</v>
      </c>
      <c r="Z208" s="14">
        <v>1934</v>
      </c>
      <c r="AA208" s="14">
        <v>1920</v>
      </c>
      <c r="AB208" s="14">
        <v>1717</v>
      </c>
      <c r="AC208" s="14">
        <v>1469</v>
      </c>
      <c r="AD208" s="14">
        <v>1344</v>
      </c>
      <c r="AE208" s="14">
        <v>1423</v>
      </c>
      <c r="AF208" s="14">
        <v>1534</v>
      </c>
    </row>
    <row r="209" spans="1:32" x14ac:dyDescent="0.35">
      <c r="A209" s="14" t="s">
        <v>102</v>
      </c>
      <c r="B209" s="14">
        <v>2373</v>
      </c>
      <c r="C209" s="14">
        <v>2486</v>
      </c>
      <c r="D209" s="14">
        <v>2426</v>
      </c>
      <c r="E209" s="14">
        <v>1938</v>
      </c>
      <c r="F209" s="14">
        <v>1806</v>
      </c>
      <c r="G209" s="14">
        <v>2043</v>
      </c>
      <c r="H209" s="14">
        <v>2202</v>
      </c>
      <c r="I209" s="14">
        <v>1898</v>
      </c>
      <c r="J209" s="14">
        <v>1730</v>
      </c>
      <c r="K209" s="14">
        <v>1685</v>
      </c>
      <c r="L209" s="14">
        <v>1709</v>
      </c>
      <c r="M209" s="14">
        <v>2194</v>
      </c>
      <c r="N209" s="14">
        <v>2717</v>
      </c>
      <c r="O209" s="14">
        <v>2702</v>
      </c>
      <c r="P209" s="14">
        <v>2252</v>
      </c>
      <c r="Q209" s="14">
        <v>1733</v>
      </c>
      <c r="R209" s="14">
        <v>1785</v>
      </c>
      <c r="S209" s="14">
        <v>1971</v>
      </c>
      <c r="T209" s="14">
        <v>2192</v>
      </c>
      <c r="U209" s="14">
        <v>2043</v>
      </c>
      <c r="V209" s="14">
        <v>1714</v>
      </c>
      <c r="W209" s="14">
        <v>1638</v>
      </c>
      <c r="X209" s="14">
        <v>1768</v>
      </c>
      <c r="Y209" s="14">
        <v>2253</v>
      </c>
      <c r="Z209" s="14">
        <v>2633</v>
      </c>
      <c r="AA209" s="14">
        <v>2755</v>
      </c>
      <c r="AB209" s="14">
        <v>2266</v>
      </c>
      <c r="AC209" s="14">
        <v>1782</v>
      </c>
      <c r="AD209" s="14">
        <v>1624</v>
      </c>
      <c r="AE209" s="14">
        <v>1821</v>
      </c>
      <c r="AF209" s="14">
        <v>1798</v>
      </c>
    </row>
    <row r="210" spans="1:32" x14ac:dyDescent="0.35">
      <c r="A210" s="14" t="s">
        <v>245</v>
      </c>
      <c r="B210" s="14">
        <v>632</v>
      </c>
      <c r="C210" s="14">
        <v>611</v>
      </c>
      <c r="D210" s="14">
        <v>652</v>
      </c>
      <c r="E210" s="14">
        <v>551</v>
      </c>
      <c r="F210" s="14">
        <v>553</v>
      </c>
      <c r="G210" s="14">
        <v>668</v>
      </c>
      <c r="H210" s="14">
        <v>773</v>
      </c>
      <c r="I210" s="14">
        <v>764</v>
      </c>
      <c r="J210" s="14">
        <v>702</v>
      </c>
      <c r="K210" s="14">
        <v>710</v>
      </c>
      <c r="L210" s="14">
        <v>571</v>
      </c>
      <c r="M210" s="14">
        <v>565</v>
      </c>
      <c r="N210" s="14">
        <v>698</v>
      </c>
      <c r="O210" s="14">
        <v>649</v>
      </c>
      <c r="P210" s="14">
        <v>563</v>
      </c>
      <c r="Q210" s="14">
        <v>420</v>
      </c>
      <c r="R210" s="14">
        <v>419</v>
      </c>
      <c r="S210" s="14">
        <v>519</v>
      </c>
      <c r="T210" s="14">
        <v>671</v>
      </c>
      <c r="U210" s="14">
        <v>666</v>
      </c>
      <c r="V210" s="14">
        <v>614</v>
      </c>
      <c r="W210" s="14">
        <v>558</v>
      </c>
      <c r="X210" s="14">
        <v>492</v>
      </c>
      <c r="Y210" s="14">
        <v>513</v>
      </c>
      <c r="Z210" s="14">
        <v>597</v>
      </c>
      <c r="AA210" s="14">
        <v>576</v>
      </c>
      <c r="AB210" s="14">
        <v>526</v>
      </c>
      <c r="AC210" s="14">
        <v>445</v>
      </c>
      <c r="AD210" s="14">
        <v>476</v>
      </c>
      <c r="AE210" s="14">
        <v>568</v>
      </c>
      <c r="AF210" s="14">
        <v>677</v>
      </c>
    </row>
    <row r="211" spans="1:32" x14ac:dyDescent="0.35">
      <c r="A211" s="14" t="s">
        <v>103</v>
      </c>
      <c r="B211" s="14">
        <v>4087</v>
      </c>
      <c r="C211" s="14">
        <v>3945</v>
      </c>
      <c r="D211" s="14">
        <v>4253</v>
      </c>
      <c r="E211" s="14">
        <v>3520</v>
      </c>
      <c r="F211" s="14">
        <v>3480</v>
      </c>
      <c r="G211" s="14">
        <v>4063</v>
      </c>
      <c r="H211" s="14">
        <v>4619</v>
      </c>
      <c r="I211" s="14">
        <v>4506</v>
      </c>
      <c r="J211" s="14">
        <v>4099</v>
      </c>
      <c r="K211" s="14">
        <v>4047</v>
      </c>
      <c r="L211" s="14">
        <v>3441</v>
      </c>
      <c r="M211" s="14">
        <v>3504</v>
      </c>
      <c r="N211" s="14">
        <v>4277</v>
      </c>
      <c r="O211" s="14">
        <v>3843</v>
      </c>
      <c r="P211" s="14">
        <v>3443</v>
      </c>
      <c r="Q211" s="14">
        <v>2503</v>
      </c>
      <c r="R211" s="14">
        <v>2537</v>
      </c>
      <c r="S211" s="14">
        <v>3016</v>
      </c>
      <c r="T211" s="14">
        <v>3752</v>
      </c>
      <c r="U211" s="14">
        <v>3767</v>
      </c>
      <c r="V211" s="14">
        <v>3329</v>
      </c>
      <c r="W211" s="14">
        <v>3275</v>
      </c>
      <c r="X211" s="14">
        <v>2894</v>
      </c>
      <c r="Y211" s="14">
        <v>3045</v>
      </c>
      <c r="Z211" s="14">
        <v>3534</v>
      </c>
      <c r="AA211" s="14">
        <v>3380</v>
      </c>
      <c r="AB211" s="14">
        <v>3171</v>
      </c>
      <c r="AC211" s="14">
        <v>2702</v>
      </c>
      <c r="AD211" s="14">
        <v>2668</v>
      </c>
      <c r="AE211" s="14">
        <v>3180</v>
      </c>
      <c r="AF211" s="14">
        <v>3654</v>
      </c>
    </row>
    <row r="212" spans="1:32" x14ac:dyDescent="0.35">
      <c r="A212" s="14" t="s">
        <v>246</v>
      </c>
      <c r="B212" s="14">
        <v>63555</v>
      </c>
      <c r="C212" s="14">
        <v>60528</v>
      </c>
      <c r="D212" s="14">
        <v>64996</v>
      </c>
      <c r="E212" s="14">
        <v>53446</v>
      </c>
      <c r="F212" s="14">
        <v>53545</v>
      </c>
      <c r="G212" s="14">
        <v>64036</v>
      </c>
      <c r="H212" s="14">
        <v>70654</v>
      </c>
      <c r="I212" s="14">
        <v>68907</v>
      </c>
      <c r="J212" s="14">
        <v>63494</v>
      </c>
      <c r="K212" s="14">
        <v>62420</v>
      </c>
      <c r="L212" s="14">
        <v>53485</v>
      </c>
      <c r="M212" s="14">
        <v>53559</v>
      </c>
      <c r="N212" s="14">
        <v>66683</v>
      </c>
      <c r="O212" s="14">
        <v>59349</v>
      </c>
      <c r="P212" s="14">
        <v>52608</v>
      </c>
      <c r="Q212" s="14">
        <v>38032</v>
      </c>
      <c r="R212" s="14">
        <v>38992</v>
      </c>
      <c r="S212" s="14">
        <v>46869</v>
      </c>
      <c r="T212" s="14">
        <v>57262</v>
      </c>
      <c r="U212" s="14">
        <v>58216</v>
      </c>
      <c r="V212" s="14">
        <v>52081</v>
      </c>
      <c r="W212" s="14">
        <v>49706</v>
      </c>
      <c r="X212" s="14">
        <v>45146</v>
      </c>
      <c r="Y212" s="14">
        <v>47456</v>
      </c>
      <c r="Z212" s="14">
        <v>56177</v>
      </c>
      <c r="AA212" s="14">
        <v>53976</v>
      </c>
      <c r="AB212" s="14">
        <v>50297</v>
      </c>
      <c r="AC212" s="14">
        <v>42456</v>
      </c>
      <c r="AD212" s="14">
        <v>41848</v>
      </c>
      <c r="AE212" s="14">
        <v>49916</v>
      </c>
      <c r="AF212" s="14">
        <v>56819</v>
      </c>
    </row>
    <row r="213" spans="1:32" x14ac:dyDescent="0.35">
      <c r="A213" s="14" t="s">
        <v>247</v>
      </c>
      <c r="B213" s="14">
        <v>607</v>
      </c>
      <c r="C213" s="14">
        <v>586</v>
      </c>
      <c r="D213" s="14">
        <v>631</v>
      </c>
      <c r="E213" s="14">
        <v>523</v>
      </c>
      <c r="F213" s="14">
        <v>517</v>
      </c>
      <c r="G213" s="14">
        <v>603</v>
      </c>
      <c r="H213" s="14">
        <v>686</v>
      </c>
      <c r="I213" s="14">
        <v>669</v>
      </c>
      <c r="J213" s="14">
        <v>609</v>
      </c>
      <c r="K213" s="14">
        <v>601</v>
      </c>
      <c r="L213" s="14">
        <v>511</v>
      </c>
      <c r="M213" s="14">
        <v>520</v>
      </c>
      <c r="N213" s="14">
        <v>635</v>
      </c>
      <c r="O213" s="14">
        <v>571</v>
      </c>
      <c r="P213" s="14">
        <v>511</v>
      </c>
      <c r="Q213" s="14">
        <v>372</v>
      </c>
      <c r="R213" s="14">
        <v>377</v>
      </c>
      <c r="S213" s="14">
        <v>448</v>
      </c>
      <c r="T213" s="14">
        <v>557</v>
      </c>
      <c r="U213" s="14">
        <v>559</v>
      </c>
      <c r="V213" s="14">
        <v>494</v>
      </c>
      <c r="W213" s="14">
        <v>486</v>
      </c>
      <c r="X213" s="14">
        <v>430</v>
      </c>
      <c r="Y213" s="14">
        <v>452</v>
      </c>
      <c r="Z213" s="14">
        <v>525</v>
      </c>
      <c r="AA213" s="14">
        <v>502</v>
      </c>
      <c r="AB213" s="14">
        <v>471</v>
      </c>
      <c r="AC213" s="14">
        <v>401</v>
      </c>
      <c r="AD213" s="14">
        <v>396</v>
      </c>
      <c r="AE213" s="14">
        <v>472</v>
      </c>
      <c r="AF213" s="14">
        <v>543</v>
      </c>
    </row>
    <row r="214" spans="1:32" x14ac:dyDescent="0.35">
      <c r="A214" s="14" t="s">
        <v>248</v>
      </c>
      <c r="B214" s="14">
        <v>6133</v>
      </c>
      <c r="C214" s="14">
        <v>6219</v>
      </c>
      <c r="D214" s="14">
        <v>6607</v>
      </c>
      <c r="E214" s="14">
        <v>6158</v>
      </c>
      <c r="F214" s="14">
        <v>6778</v>
      </c>
      <c r="G214" s="14">
        <v>7916</v>
      </c>
      <c r="H214" s="14">
        <v>9186</v>
      </c>
      <c r="I214" s="14">
        <v>7971</v>
      </c>
      <c r="J214" s="14">
        <v>7503</v>
      </c>
      <c r="K214" s="14">
        <v>7584</v>
      </c>
      <c r="L214" s="14">
        <v>6353</v>
      </c>
      <c r="M214" s="14">
        <v>5799</v>
      </c>
      <c r="N214" s="14">
        <v>7111</v>
      </c>
      <c r="O214" s="14">
        <v>7004</v>
      </c>
      <c r="P214" s="14">
        <v>6038</v>
      </c>
      <c r="Q214" s="14">
        <v>5119</v>
      </c>
      <c r="R214" s="14">
        <v>6289</v>
      </c>
      <c r="S214" s="14">
        <v>7480</v>
      </c>
      <c r="T214" s="14">
        <v>9593</v>
      </c>
      <c r="U214" s="14">
        <v>8230</v>
      </c>
      <c r="V214" s="14">
        <v>7666</v>
      </c>
      <c r="W214" s="14">
        <v>6635</v>
      </c>
      <c r="X214" s="14">
        <v>6446</v>
      </c>
      <c r="Y214" s="14">
        <v>6010</v>
      </c>
      <c r="Z214" s="14">
        <v>6989</v>
      </c>
      <c r="AA214" s="14">
        <v>7042</v>
      </c>
      <c r="AB214" s="14">
        <v>6009</v>
      </c>
      <c r="AC214" s="14">
        <v>5600</v>
      </c>
      <c r="AD214" s="14">
        <v>5985</v>
      </c>
      <c r="AE214" s="14">
        <v>6986</v>
      </c>
      <c r="AF214" s="14">
        <v>7787</v>
      </c>
    </row>
    <row r="215" spans="1:32" x14ac:dyDescent="0.35">
      <c r="A215" s="14" t="s">
        <v>249</v>
      </c>
      <c r="B215" s="14">
        <v>1791</v>
      </c>
      <c r="C215" s="14">
        <v>1681</v>
      </c>
      <c r="D215" s="14">
        <v>1811</v>
      </c>
      <c r="E215" s="14">
        <v>1520</v>
      </c>
      <c r="F215" s="14">
        <v>1553</v>
      </c>
      <c r="G215" s="14">
        <v>1903</v>
      </c>
      <c r="H215" s="14">
        <v>2065</v>
      </c>
      <c r="I215" s="14">
        <v>2019</v>
      </c>
      <c r="J215" s="14">
        <v>1881</v>
      </c>
      <c r="K215" s="14">
        <v>1849</v>
      </c>
      <c r="L215" s="14">
        <v>1584</v>
      </c>
      <c r="M215" s="14">
        <v>1510</v>
      </c>
      <c r="N215" s="14">
        <v>1877</v>
      </c>
      <c r="O215" s="14">
        <v>1651</v>
      </c>
      <c r="P215" s="14">
        <v>1472</v>
      </c>
      <c r="Q215" s="14">
        <v>1083</v>
      </c>
      <c r="R215" s="14">
        <v>1147</v>
      </c>
      <c r="S215" s="14">
        <v>1395</v>
      </c>
      <c r="T215" s="14">
        <v>1676</v>
      </c>
      <c r="U215" s="14">
        <v>1743</v>
      </c>
      <c r="V215" s="14">
        <v>1571</v>
      </c>
      <c r="W215" s="14">
        <v>1462</v>
      </c>
      <c r="X215" s="14">
        <v>1349</v>
      </c>
      <c r="Y215" s="14">
        <v>1372</v>
      </c>
      <c r="Z215" s="14">
        <v>1597</v>
      </c>
      <c r="AA215" s="14">
        <v>1541</v>
      </c>
      <c r="AB215" s="14">
        <v>1444</v>
      </c>
      <c r="AC215" s="14">
        <v>1240</v>
      </c>
      <c r="AD215" s="14">
        <v>1246</v>
      </c>
      <c r="AE215" s="14">
        <v>1494</v>
      </c>
      <c r="AF215" s="14">
        <v>1695</v>
      </c>
    </row>
    <row r="216" spans="1:32" x14ac:dyDescent="0.35">
      <c r="A216" s="14" t="s">
        <v>55</v>
      </c>
      <c r="B216" s="14">
        <v>47696</v>
      </c>
      <c r="C216" s="14">
        <v>46115</v>
      </c>
      <c r="D216" s="14">
        <v>49262</v>
      </c>
      <c r="E216" s="14">
        <v>41608</v>
      </c>
      <c r="F216" s="14">
        <v>41763</v>
      </c>
      <c r="G216" s="14">
        <v>50476</v>
      </c>
      <c r="H216" s="14">
        <v>58373</v>
      </c>
      <c r="I216" s="14">
        <v>57706</v>
      </c>
      <c r="J216" s="14">
        <v>53024</v>
      </c>
      <c r="K216" s="14">
        <v>53621</v>
      </c>
      <c r="L216" s="14">
        <v>43092</v>
      </c>
      <c r="M216" s="14">
        <v>42626</v>
      </c>
      <c r="N216" s="14">
        <v>52680</v>
      </c>
      <c r="O216" s="14">
        <v>48977</v>
      </c>
      <c r="P216" s="14">
        <v>42512</v>
      </c>
      <c r="Q216" s="14">
        <v>31750</v>
      </c>
      <c r="R216" s="14">
        <v>31639</v>
      </c>
      <c r="S216" s="14">
        <v>39184</v>
      </c>
      <c r="T216" s="14">
        <v>50652</v>
      </c>
      <c r="U216" s="14">
        <v>50286</v>
      </c>
      <c r="V216" s="14">
        <v>46349</v>
      </c>
      <c r="W216" s="14">
        <v>42170</v>
      </c>
      <c r="X216" s="14">
        <v>37119</v>
      </c>
      <c r="Y216" s="14">
        <v>38763</v>
      </c>
      <c r="Z216" s="14">
        <v>45054</v>
      </c>
      <c r="AA216" s="14">
        <v>43528</v>
      </c>
      <c r="AB216" s="14">
        <v>39720</v>
      </c>
      <c r="AC216" s="14">
        <v>33608</v>
      </c>
      <c r="AD216" s="14">
        <v>35972</v>
      </c>
      <c r="AE216" s="14">
        <v>42909</v>
      </c>
      <c r="AF216" s="14">
        <v>51087</v>
      </c>
    </row>
    <row r="217" spans="1:32" x14ac:dyDescent="0.35">
      <c r="A217" s="14" t="s">
        <v>250</v>
      </c>
      <c r="B217" s="14">
        <v>1209</v>
      </c>
      <c r="C217" s="14">
        <v>1135</v>
      </c>
      <c r="D217" s="14">
        <v>1222</v>
      </c>
      <c r="E217" s="14">
        <v>1027</v>
      </c>
      <c r="F217" s="14">
        <v>1049</v>
      </c>
      <c r="G217" s="14">
        <v>1285</v>
      </c>
      <c r="H217" s="14">
        <v>1394</v>
      </c>
      <c r="I217" s="14">
        <v>1363</v>
      </c>
      <c r="J217" s="14">
        <v>1270</v>
      </c>
      <c r="K217" s="14">
        <v>1249</v>
      </c>
      <c r="L217" s="14">
        <v>1070</v>
      </c>
      <c r="M217" s="14">
        <v>1020</v>
      </c>
      <c r="N217" s="14">
        <v>1267</v>
      </c>
      <c r="O217" s="14">
        <v>1115</v>
      </c>
      <c r="P217" s="14">
        <v>994</v>
      </c>
      <c r="Q217" s="14">
        <v>731</v>
      </c>
      <c r="R217" s="14">
        <v>774</v>
      </c>
      <c r="S217" s="14">
        <v>942</v>
      </c>
      <c r="T217" s="14">
        <v>1131</v>
      </c>
      <c r="U217" s="14">
        <v>1177</v>
      </c>
      <c r="V217" s="14">
        <v>1061</v>
      </c>
      <c r="W217" s="14">
        <v>987</v>
      </c>
      <c r="X217" s="14">
        <v>911</v>
      </c>
      <c r="Y217" s="14">
        <v>927</v>
      </c>
      <c r="Z217" s="14">
        <v>1078</v>
      </c>
      <c r="AA217" s="14">
        <v>1041</v>
      </c>
      <c r="AB217" s="14">
        <v>975</v>
      </c>
      <c r="AC217" s="14">
        <v>837</v>
      </c>
      <c r="AD217" s="14">
        <v>841</v>
      </c>
      <c r="AE217" s="14">
        <v>1008</v>
      </c>
      <c r="AF217" s="14">
        <v>1145</v>
      </c>
    </row>
    <row r="218" spans="1:32" x14ac:dyDescent="0.35">
      <c r="A218" s="14" t="s">
        <v>251</v>
      </c>
      <c r="B218" s="14">
        <v>1844</v>
      </c>
      <c r="C218" s="14">
        <v>1783</v>
      </c>
      <c r="D218" s="14">
        <v>1905</v>
      </c>
      <c r="E218" s="14">
        <v>1609</v>
      </c>
      <c r="F218" s="14">
        <v>1615</v>
      </c>
      <c r="G218" s="14">
        <v>1952</v>
      </c>
      <c r="H218" s="14">
        <v>2257</v>
      </c>
      <c r="I218" s="14">
        <v>2231</v>
      </c>
      <c r="J218" s="14">
        <v>2050</v>
      </c>
      <c r="K218" s="14">
        <v>2073</v>
      </c>
      <c r="L218" s="14">
        <v>1666</v>
      </c>
      <c r="M218" s="14">
        <v>1648</v>
      </c>
      <c r="N218" s="14">
        <v>2037</v>
      </c>
      <c r="O218" s="14">
        <v>1894</v>
      </c>
      <c r="P218" s="14">
        <v>1644</v>
      </c>
      <c r="Q218" s="14">
        <v>1228</v>
      </c>
      <c r="R218" s="14">
        <v>1223</v>
      </c>
      <c r="S218" s="14">
        <v>1515</v>
      </c>
      <c r="T218" s="14">
        <v>1959</v>
      </c>
      <c r="U218" s="14">
        <v>1945</v>
      </c>
      <c r="V218" s="14">
        <v>1792</v>
      </c>
      <c r="W218" s="14">
        <v>1631</v>
      </c>
      <c r="X218" s="14">
        <v>1435</v>
      </c>
      <c r="Y218" s="14">
        <v>1499</v>
      </c>
      <c r="Z218" s="14">
        <v>1742</v>
      </c>
      <c r="AA218" s="14">
        <v>1683</v>
      </c>
      <c r="AB218" s="14">
        <v>1536</v>
      </c>
      <c r="AC218" s="14">
        <v>1300</v>
      </c>
      <c r="AD218" s="14">
        <v>1391</v>
      </c>
      <c r="AE218" s="14">
        <v>1659</v>
      </c>
      <c r="AF218" s="14">
        <v>1975</v>
      </c>
    </row>
    <row r="219" spans="1:32" x14ac:dyDescent="0.35">
      <c r="A219" s="14" t="s">
        <v>104</v>
      </c>
      <c r="B219" s="14">
        <v>973</v>
      </c>
      <c r="C219" s="14">
        <v>990</v>
      </c>
      <c r="D219" s="14">
        <v>1015</v>
      </c>
      <c r="E219" s="14">
        <v>853</v>
      </c>
      <c r="F219" s="14">
        <v>753</v>
      </c>
      <c r="G219" s="14">
        <v>847</v>
      </c>
      <c r="H219" s="14">
        <v>975</v>
      </c>
      <c r="I219" s="14">
        <v>844</v>
      </c>
      <c r="J219" s="14">
        <v>784</v>
      </c>
      <c r="K219" s="14">
        <v>735</v>
      </c>
      <c r="L219" s="14">
        <v>710</v>
      </c>
      <c r="M219" s="14">
        <v>848</v>
      </c>
      <c r="N219" s="14">
        <v>1065</v>
      </c>
      <c r="O219" s="14">
        <v>998</v>
      </c>
      <c r="P219" s="14">
        <v>878</v>
      </c>
      <c r="Q219" s="14">
        <v>720</v>
      </c>
      <c r="R219" s="14">
        <v>723</v>
      </c>
      <c r="S219" s="14">
        <v>819</v>
      </c>
      <c r="T219" s="14">
        <v>1043</v>
      </c>
      <c r="U219" s="14">
        <v>887</v>
      </c>
      <c r="V219" s="14">
        <v>726</v>
      </c>
      <c r="W219" s="14">
        <v>684</v>
      </c>
      <c r="X219" s="14">
        <v>710</v>
      </c>
      <c r="Y219" s="14">
        <v>831</v>
      </c>
      <c r="Z219" s="14">
        <v>959</v>
      </c>
      <c r="AA219" s="14">
        <v>993</v>
      </c>
      <c r="AB219" s="14">
        <v>875</v>
      </c>
      <c r="AC219" s="14">
        <v>761</v>
      </c>
      <c r="AD219" s="14">
        <v>674</v>
      </c>
      <c r="AE219" s="14">
        <v>718</v>
      </c>
      <c r="AF219" s="14">
        <v>770</v>
      </c>
    </row>
    <row r="220" spans="1:32" x14ac:dyDescent="0.35">
      <c r="A220" s="14" t="s">
        <v>252</v>
      </c>
      <c r="B220" s="14">
        <v>658</v>
      </c>
      <c r="C220" s="14">
        <v>618</v>
      </c>
      <c r="D220" s="14">
        <v>666</v>
      </c>
      <c r="E220" s="14">
        <v>559</v>
      </c>
      <c r="F220" s="14">
        <v>571</v>
      </c>
      <c r="G220" s="14">
        <v>700</v>
      </c>
      <c r="H220" s="14">
        <v>759</v>
      </c>
      <c r="I220" s="14">
        <v>742</v>
      </c>
      <c r="J220" s="14">
        <v>692</v>
      </c>
      <c r="K220" s="14">
        <v>680</v>
      </c>
      <c r="L220" s="14">
        <v>582</v>
      </c>
      <c r="M220" s="14">
        <v>555</v>
      </c>
      <c r="N220" s="14">
        <v>690</v>
      </c>
      <c r="O220" s="14">
        <v>607</v>
      </c>
      <c r="P220" s="14">
        <v>541</v>
      </c>
      <c r="Q220" s="14">
        <v>398</v>
      </c>
      <c r="R220" s="14">
        <v>422</v>
      </c>
      <c r="S220" s="14">
        <v>513</v>
      </c>
      <c r="T220" s="14">
        <v>616</v>
      </c>
      <c r="U220" s="14">
        <v>641</v>
      </c>
      <c r="V220" s="14">
        <v>578</v>
      </c>
      <c r="W220" s="14">
        <v>538</v>
      </c>
      <c r="X220" s="14">
        <v>496</v>
      </c>
      <c r="Y220" s="14">
        <v>505</v>
      </c>
      <c r="Z220" s="14">
        <v>587</v>
      </c>
      <c r="AA220" s="14">
        <v>567</v>
      </c>
      <c r="AB220" s="14">
        <v>531</v>
      </c>
      <c r="AC220" s="14">
        <v>456</v>
      </c>
      <c r="AD220" s="14">
        <v>458</v>
      </c>
      <c r="AE220" s="14">
        <v>549</v>
      </c>
      <c r="AF220" s="14">
        <v>623</v>
      </c>
    </row>
    <row r="221" spans="1:32" x14ac:dyDescent="0.35">
      <c r="A221" s="14" t="s">
        <v>253</v>
      </c>
      <c r="B221" s="14">
        <v>552</v>
      </c>
      <c r="C221" s="14">
        <v>533</v>
      </c>
      <c r="D221" s="14">
        <v>570</v>
      </c>
      <c r="E221" s="14">
        <v>481</v>
      </c>
      <c r="F221" s="14">
        <v>483</v>
      </c>
      <c r="G221" s="14">
        <v>584</v>
      </c>
      <c r="H221" s="14">
        <v>675</v>
      </c>
      <c r="I221" s="14">
        <v>667</v>
      </c>
      <c r="J221" s="14">
        <v>613</v>
      </c>
      <c r="K221" s="14">
        <v>620</v>
      </c>
      <c r="L221" s="14">
        <v>498</v>
      </c>
      <c r="M221" s="14">
        <v>493</v>
      </c>
      <c r="N221" s="14">
        <v>609</v>
      </c>
      <c r="O221" s="14">
        <v>566</v>
      </c>
      <c r="P221" s="14">
        <v>492</v>
      </c>
      <c r="Q221" s="14">
        <v>367</v>
      </c>
      <c r="R221" s="14">
        <v>366</v>
      </c>
      <c r="S221" s="14">
        <v>453</v>
      </c>
      <c r="T221" s="14">
        <v>586</v>
      </c>
      <c r="U221" s="14">
        <v>582</v>
      </c>
      <c r="V221" s="14">
        <v>536</v>
      </c>
      <c r="W221" s="14">
        <v>488</v>
      </c>
      <c r="X221" s="14">
        <v>429</v>
      </c>
      <c r="Y221" s="14">
        <v>448</v>
      </c>
      <c r="Z221" s="14">
        <v>521</v>
      </c>
      <c r="AA221" s="14">
        <v>503</v>
      </c>
      <c r="AB221" s="14">
        <v>459</v>
      </c>
      <c r="AC221" s="14">
        <v>389</v>
      </c>
      <c r="AD221" s="14">
        <v>416</v>
      </c>
      <c r="AE221" s="14">
        <v>496</v>
      </c>
      <c r="AF221" s="14">
        <v>591</v>
      </c>
    </row>
    <row r="222" spans="1:32" x14ac:dyDescent="0.35">
      <c r="A222" s="14" t="s">
        <v>254</v>
      </c>
      <c r="B222" s="14">
        <v>1618</v>
      </c>
      <c r="C222" s="14">
        <v>1663</v>
      </c>
      <c r="D222" s="14">
        <v>1725</v>
      </c>
      <c r="E222" s="14">
        <v>1544</v>
      </c>
      <c r="F222" s="14">
        <v>1584</v>
      </c>
      <c r="G222" s="14">
        <v>1854</v>
      </c>
      <c r="H222" s="14">
        <v>2120</v>
      </c>
      <c r="I222" s="14">
        <v>1800</v>
      </c>
      <c r="J222" s="14">
        <v>1666</v>
      </c>
      <c r="K222" s="14">
        <v>1639</v>
      </c>
      <c r="L222" s="14">
        <v>1539</v>
      </c>
      <c r="M222" s="14">
        <v>1545</v>
      </c>
      <c r="N222" s="14">
        <v>1875</v>
      </c>
      <c r="O222" s="14">
        <v>1776</v>
      </c>
      <c r="P222" s="14">
        <v>1583</v>
      </c>
      <c r="Q222" s="14">
        <v>1334</v>
      </c>
      <c r="R222" s="14">
        <v>1527</v>
      </c>
      <c r="S222" s="14">
        <v>1778</v>
      </c>
      <c r="T222" s="14">
        <v>2242</v>
      </c>
      <c r="U222" s="14">
        <v>1978</v>
      </c>
      <c r="V222" s="14">
        <v>1689</v>
      </c>
      <c r="W222" s="14">
        <v>1560</v>
      </c>
      <c r="X222" s="14">
        <v>1604</v>
      </c>
      <c r="Y222" s="14">
        <v>1677</v>
      </c>
      <c r="Z222" s="14">
        <v>1887</v>
      </c>
      <c r="AA222" s="14">
        <v>1901</v>
      </c>
      <c r="AB222" s="14">
        <v>1667</v>
      </c>
      <c r="AC222" s="14">
        <v>1472</v>
      </c>
      <c r="AD222" s="14">
        <v>1440</v>
      </c>
      <c r="AE222" s="14">
        <v>1644</v>
      </c>
      <c r="AF222" s="14">
        <v>1794</v>
      </c>
    </row>
    <row r="223" spans="1:32" x14ac:dyDescent="0.35">
      <c r="A223" s="14" t="s">
        <v>255</v>
      </c>
      <c r="B223" s="14">
        <v>1344</v>
      </c>
      <c r="C223" s="14">
        <v>1363</v>
      </c>
      <c r="D223" s="14">
        <v>1448</v>
      </c>
      <c r="E223" s="14">
        <v>1350</v>
      </c>
      <c r="F223" s="14">
        <v>1485</v>
      </c>
      <c r="G223" s="14">
        <v>1735</v>
      </c>
      <c r="H223" s="14">
        <v>2013</v>
      </c>
      <c r="I223" s="14">
        <v>1747</v>
      </c>
      <c r="J223" s="14">
        <v>1644</v>
      </c>
      <c r="K223" s="14">
        <v>1662</v>
      </c>
      <c r="L223" s="14">
        <v>1392</v>
      </c>
      <c r="M223" s="14">
        <v>1271</v>
      </c>
      <c r="N223" s="14">
        <v>1558</v>
      </c>
      <c r="O223" s="14">
        <v>1535</v>
      </c>
      <c r="P223" s="14">
        <v>1323</v>
      </c>
      <c r="Q223" s="14">
        <v>1122</v>
      </c>
      <c r="R223" s="14">
        <v>1378</v>
      </c>
      <c r="S223" s="14">
        <v>1639</v>
      </c>
      <c r="T223" s="14">
        <v>2102</v>
      </c>
      <c r="U223" s="14">
        <v>1804</v>
      </c>
      <c r="V223" s="14">
        <v>1680</v>
      </c>
      <c r="W223" s="14">
        <v>1454</v>
      </c>
      <c r="X223" s="14">
        <v>1413</v>
      </c>
      <c r="Y223" s="14">
        <v>1317</v>
      </c>
      <c r="Z223" s="14">
        <v>1532</v>
      </c>
      <c r="AA223" s="14">
        <v>1543</v>
      </c>
      <c r="AB223" s="14">
        <v>1317</v>
      </c>
      <c r="AC223" s="14">
        <v>1227</v>
      </c>
      <c r="AD223" s="14">
        <v>1312</v>
      </c>
      <c r="AE223" s="14">
        <v>1531</v>
      </c>
      <c r="AF223" s="14">
        <v>1707</v>
      </c>
    </row>
    <row r="224" spans="1:32" x14ac:dyDescent="0.35">
      <c r="A224" s="10"/>
      <c r="B224" s="9"/>
      <c r="C224" s="9"/>
      <c r="D224" s="9"/>
      <c r="E224" s="9"/>
      <c r="F224" s="9"/>
      <c r="G224" s="9"/>
      <c r="H224" s="9"/>
      <c r="I224" s="9"/>
      <c r="J224" s="9"/>
      <c r="K224" s="9"/>
      <c r="L224" s="9"/>
      <c r="M224" s="9"/>
      <c r="N224" s="9"/>
      <c r="O224" s="9"/>
      <c r="P224" s="9"/>
      <c r="Q224" s="9"/>
      <c r="R224" s="9"/>
      <c r="S224" s="9"/>
      <c r="T224" s="9"/>
      <c r="U224" s="9"/>
      <c r="V224" s="9"/>
      <c r="W224" s="9"/>
      <c r="X224" s="9"/>
      <c r="Y224" s="9"/>
      <c r="Z224" s="9"/>
      <c r="AA224" s="9"/>
      <c r="AB224" s="9"/>
    </row>
    <row r="225" spans="1:28" x14ac:dyDescent="0.35">
      <c r="A225" s="10"/>
      <c r="B225" s="9"/>
      <c r="C225" s="9"/>
      <c r="D225" s="9"/>
      <c r="E225" s="9"/>
      <c r="F225" s="9"/>
      <c r="G225" s="9"/>
      <c r="H225" s="9"/>
      <c r="I225" s="9"/>
      <c r="J225" s="9"/>
      <c r="K225" s="9"/>
      <c r="L225" s="9"/>
      <c r="M225" s="9"/>
      <c r="N225" s="9"/>
      <c r="O225" s="9"/>
      <c r="P225" s="9"/>
      <c r="Q225" s="9"/>
      <c r="R225" s="9"/>
      <c r="S225" s="9"/>
      <c r="T225" s="9"/>
      <c r="U225" s="9"/>
      <c r="V225" s="9"/>
      <c r="W225" s="9"/>
      <c r="X225" s="9"/>
      <c r="Y225" s="9"/>
      <c r="Z225" s="9"/>
      <c r="AA225" s="9"/>
      <c r="AB225" s="9"/>
    </row>
    <row r="226" spans="1:28" x14ac:dyDescent="0.35">
      <c r="A226" s="10"/>
      <c r="B226" s="9"/>
      <c r="C226" s="9"/>
      <c r="D226" s="9"/>
      <c r="E226" s="9"/>
      <c r="F226" s="9"/>
      <c r="G226" s="9"/>
      <c r="H226" s="9"/>
      <c r="I226" s="9"/>
      <c r="J226" s="9"/>
      <c r="K226" s="9"/>
      <c r="L226" s="9"/>
      <c r="M226" s="9"/>
      <c r="N226" s="9"/>
      <c r="O226" s="9"/>
      <c r="P226" s="9"/>
      <c r="Q226" s="9"/>
      <c r="R226" s="9"/>
      <c r="S226" s="9"/>
      <c r="T226" s="9"/>
      <c r="U226" s="9"/>
      <c r="V226" s="9"/>
      <c r="W226" s="9"/>
      <c r="X226" s="9"/>
      <c r="Y226" s="9"/>
      <c r="Z226" s="9"/>
      <c r="AA226" s="9"/>
      <c r="AB226" s="9"/>
    </row>
    <row r="227" spans="1:28" x14ac:dyDescent="0.35">
      <c r="A227" s="10"/>
      <c r="B227" s="9"/>
      <c r="C227" s="9"/>
      <c r="D227" s="9"/>
      <c r="E227" s="9"/>
      <c r="F227" s="9"/>
      <c r="G227" s="9"/>
      <c r="H227" s="9"/>
      <c r="I227" s="9"/>
      <c r="J227" s="9"/>
      <c r="K227" s="9"/>
      <c r="L227" s="9"/>
      <c r="M227" s="9"/>
      <c r="N227" s="9"/>
      <c r="O227" s="9"/>
      <c r="P227" s="9"/>
      <c r="Q227" s="9"/>
      <c r="R227" s="9"/>
      <c r="S227" s="9"/>
      <c r="T227" s="9"/>
      <c r="U227" s="9"/>
      <c r="V227" s="9"/>
      <c r="W227" s="9"/>
      <c r="X227" s="9"/>
      <c r="Y227" s="9"/>
      <c r="Z227" s="9"/>
      <c r="AA227" s="9"/>
      <c r="AB227" s="9"/>
    </row>
    <row r="228" spans="1:28" x14ac:dyDescent="0.35">
      <c r="A228" s="10"/>
      <c r="B228" s="9"/>
      <c r="C228" s="9"/>
      <c r="D228" s="9"/>
      <c r="E228" s="9"/>
      <c r="F228" s="9"/>
      <c r="G228" s="9"/>
      <c r="H228" s="9"/>
      <c r="I228" s="9"/>
      <c r="J228" s="9"/>
      <c r="K228" s="9"/>
      <c r="L228" s="9"/>
      <c r="M228" s="9"/>
      <c r="N228" s="9"/>
      <c r="O228" s="9"/>
      <c r="P228" s="9"/>
      <c r="Q228" s="9"/>
      <c r="R228" s="9"/>
      <c r="S228" s="9"/>
      <c r="T228" s="9"/>
      <c r="U228" s="9"/>
      <c r="V228" s="9"/>
      <c r="W228" s="9"/>
      <c r="X228" s="9"/>
      <c r="Y228" s="9"/>
      <c r="Z228" s="9"/>
      <c r="AA228" s="9"/>
      <c r="AB228" s="9"/>
    </row>
    <row r="229" spans="1:28" x14ac:dyDescent="0.35">
      <c r="A229" s="10"/>
      <c r="B229" s="9"/>
      <c r="C229" s="9"/>
      <c r="D229" s="9"/>
      <c r="E229" s="9"/>
      <c r="F229" s="9"/>
      <c r="G229" s="9"/>
      <c r="H229" s="9"/>
      <c r="I229" s="9"/>
      <c r="J229" s="9"/>
      <c r="K229" s="9"/>
      <c r="L229" s="9"/>
      <c r="M229" s="9"/>
      <c r="N229" s="9"/>
      <c r="O229" s="9"/>
      <c r="P229" s="9"/>
      <c r="Q229" s="9"/>
      <c r="R229" s="9"/>
      <c r="S229" s="9"/>
      <c r="T229" s="9"/>
      <c r="U229" s="9"/>
      <c r="V229" s="9"/>
      <c r="W229" s="9"/>
      <c r="X229" s="9"/>
      <c r="Y229" s="9"/>
      <c r="Z229" s="9"/>
      <c r="AA229" s="9"/>
      <c r="AB229" s="9"/>
    </row>
    <row r="230" spans="1:28" x14ac:dyDescent="0.35">
      <c r="A230" s="10"/>
      <c r="B230" s="9"/>
      <c r="C230" s="9"/>
      <c r="D230" s="9"/>
      <c r="E230" s="9"/>
      <c r="F230" s="9"/>
      <c r="G230" s="9"/>
      <c r="H230" s="9"/>
      <c r="I230" s="9"/>
      <c r="J230" s="9"/>
      <c r="K230" s="9"/>
      <c r="L230" s="9"/>
      <c r="M230" s="9"/>
      <c r="N230" s="9"/>
      <c r="O230" s="9"/>
      <c r="P230" s="9"/>
      <c r="Q230" s="9"/>
      <c r="R230" s="9"/>
      <c r="S230" s="9"/>
      <c r="T230" s="9"/>
      <c r="U230" s="9"/>
      <c r="V230" s="9"/>
      <c r="W230" s="9"/>
      <c r="X230" s="9"/>
      <c r="Y230" s="9"/>
      <c r="Z230" s="9"/>
      <c r="AA230" s="9"/>
      <c r="AB230" s="9"/>
    </row>
    <row r="231" spans="1:28" x14ac:dyDescent="0.35">
      <c r="A231" s="10"/>
      <c r="B231" s="9"/>
      <c r="C231" s="9"/>
      <c r="D231" s="9"/>
      <c r="E231" s="9"/>
      <c r="F231" s="9"/>
      <c r="G231" s="9"/>
      <c r="H231" s="9"/>
      <c r="I231" s="9"/>
      <c r="J231" s="9"/>
      <c r="K231" s="9"/>
      <c r="L231" s="9"/>
      <c r="M231" s="9"/>
      <c r="N231" s="9"/>
      <c r="O231" s="9"/>
      <c r="P231" s="9"/>
      <c r="Q231" s="9"/>
      <c r="R231" s="9"/>
      <c r="S231" s="9"/>
      <c r="T231" s="9"/>
      <c r="U231" s="9"/>
      <c r="V231" s="9"/>
      <c r="W231" s="9"/>
      <c r="X231" s="9"/>
      <c r="Y231" s="9"/>
      <c r="Z231" s="9"/>
      <c r="AA231" s="9"/>
      <c r="AB231" s="9"/>
    </row>
    <row r="232" spans="1:28" x14ac:dyDescent="0.35">
      <c r="A232" s="10"/>
      <c r="B232" s="9"/>
      <c r="C232" s="9"/>
      <c r="D232" s="9"/>
      <c r="E232" s="9"/>
      <c r="F232" s="9"/>
      <c r="G232" s="9"/>
      <c r="H232" s="9"/>
      <c r="I232" s="9"/>
      <c r="J232" s="9"/>
      <c r="K232" s="9"/>
      <c r="L232" s="9"/>
      <c r="M232" s="9"/>
      <c r="N232" s="9"/>
      <c r="O232" s="9"/>
      <c r="P232" s="9"/>
      <c r="Q232" s="9"/>
      <c r="R232" s="9"/>
      <c r="S232" s="9"/>
      <c r="T232" s="9"/>
      <c r="U232" s="9"/>
      <c r="V232" s="9"/>
      <c r="W232" s="9"/>
      <c r="X232" s="9"/>
      <c r="Y232" s="9"/>
      <c r="Z232" s="9"/>
      <c r="AA232" s="9"/>
      <c r="AB232" s="9"/>
    </row>
    <row r="233" spans="1:28" x14ac:dyDescent="0.35">
      <c r="A233" s="10"/>
      <c r="B233" s="9"/>
      <c r="C233" s="9"/>
      <c r="D233" s="9"/>
      <c r="E233" s="9"/>
      <c r="F233" s="9"/>
      <c r="G233" s="9"/>
      <c r="H233" s="9"/>
      <c r="I233" s="9"/>
      <c r="J233" s="9"/>
      <c r="K233" s="9"/>
      <c r="L233" s="9"/>
      <c r="M233" s="9"/>
      <c r="N233" s="9"/>
      <c r="O233" s="9"/>
      <c r="P233" s="9"/>
      <c r="Q233" s="9"/>
      <c r="R233" s="9"/>
      <c r="S233" s="9"/>
      <c r="T233" s="9"/>
      <c r="U233" s="9"/>
      <c r="V233" s="9"/>
      <c r="W233" s="9"/>
      <c r="X233" s="9"/>
      <c r="Y233" s="9"/>
      <c r="Z233" s="9"/>
      <c r="AA233" s="9"/>
      <c r="AB233" s="9"/>
    </row>
    <row r="234" spans="1:28" x14ac:dyDescent="0.35">
      <c r="A234" s="10"/>
      <c r="B234" s="9"/>
      <c r="C234" s="9"/>
      <c r="D234" s="9"/>
      <c r="E234" s="9"/>
      <c r="F234" s="9"/>
      <c r="G234" s="9"/>
      <c r="H234" s="9"/>
      <c r="I234" s="9"/>
      <c r="J234" s="9"/>
      <c r="K234" s="9"/>
      <c r="L234" s="9"/>
      <c r="M234" s="9"/>
      <c r="N234" s="9"/>
      <c r="O234" s="9"/>
      <c r="P234" s="9"/>
      <c r="Q234" s="9"/>
      <c r="R234" s="9"/>
      <c r="S234" s="9"/>
      <c r="T234" s="9"/>
      <c r="U234" s="9"/>
      <c r="V234" s="9"/>
      <c r="W234" s="9"/>
      <c r="X234" s="9"/>
      <c r="Y234" s="9"/>
      <c r="Z234" s="9"/>
      <c r="AA234" s="9"/>
      <c r="AB234" s="9"/>
    </row>
    <row r="235" spans="1:28" x14ac:dyDescent="0.35">
      <c r="A235" s="10"/>
      <c r="B235" s="9"/>
      <c r="C235" s="9"/>
      <c r="D235" s="9"/>
      <c r="E235" s="9"/>
      <c r="F235" s="9"/>
      <c r="G235" s="9"/>
      <c r="H235" s="9"/>
      <c r="I235" s="9"/>
      <c r="J235" s="9"/>
      <c r="K235" s="9"/>
      <c r="L235" s="9"/>
      <c r="M235" s="9"/>
      <c r="N235" s="9"/>
      <c r="O235" s="9"/>
      <c r="P235" s="9"/>
      <c r="Q235" s="9"/>
      <c r="R235" s="9"/>
      <c r="S235" s="9"/>
      <c r="T235" s="9"/>
      <c r="U235" s="9"/>
      <c r="V235" s="9"/>
      <c r="W235" s="9"/>
      <c r="X235" s="9"/>
      <c r="Y235" s="9"/>
      <c r="Z235" s="9"/>
      <c r="AA235" s="9"/>
      <c r="AB235" s="9"/>
    </row>
    <row r="236" spans="1:28" x14ac:dyDescent="0.35">
      <c r="A236" s="10"/>
      <c r="B236" s="9"/>
      <c r="C236" s="9"/>
      <c r="D236" s="9"/>
      <c r="E236" s="9"/>
      <c r="F236" s="9"/>
      <c r="G236" s="9"/>
      <c r="H236" s="9"/>
      <c r="I236" s="9"/>
      <c r="J236" s="9"/>
      <c r="K236" s="9"/>
      <c r="L236" s="9"/>
      <c r="M236" s="9"/>
      <c r="N236" s="9"/>
      <c r="O236" s="9"/>
      <c r="P236" s="9"/>
      <c r="Q236" s="9"/>
      <c r="R236" s="9"/>
      <c r="S236" s="9"/>
      <c r="T236" s="9"/>
      <c r="U236" s="9"/>
      <c r="V236" s="9"/>
      <c r="W236" s="9"/>
      <c r="X236" s="9"/>
      <c r="Y236" s="9"/>
      <c r="Z236" s="9"/>
      <c r="AA236" s="9"/>
      <c r="AB236" s="9"/>
    </row>
    <row r="237" spans="1:28" x14ac:dyDescent="0.35">
      <c r="A237" s="10"/>
      <c r="B237" s="9"/>
      <c r="C237" s="9"/>
      <c r="D237" s="9"/>
      <c r="E237" s="9"/>
      <c r="F237" s="9"/>
      <c r="G237" s="9"/>
      <c r="H237" s="9"/>
      <c r="I237" s="9"/>
      <c r="J237" s="9"/>
      <c r="K237" s="9"/>
      <c r="L237" s="9"/>
      <c r="M237" s="9"/>
      <c r="N237" s="9"/>
      <c r="O237" s="9"/>
      <c r="P237" s="9"/>
      <c r="Q237" s="9"/>
      <c r="R237" s="9"/>
      <c r="S237" s="9"/>
      <c r="T237" s="9"/>
      <c r="U237" s="9"/>
      <c r="V237" s="9"/>
      <c r="W237" s="9"/>
      <c r="X237" s="9"/>
      <c r="Y237" s="9"/>
      <c r="Z237" s="9"/>
      <c r="AA237" s="9"/>
      <c r="AB237" s="9"/>
    </row>
    <row r="238" spans="1:28" x14ac:dyDescent="0.35">
      <c r="A238" s="10"/>
      <c r="B238" s="9"/>
      <c r="C238" s="9"/>
      <c r="D238" s="9"/>
      <c r="E238" s="9"/>
      <c r="F238" s="9"/>
      <c r="G238" s="9"/>
      <c r="H238" s="9"/>
      <c r="I238" s="9"/>
      <c r="J238" s="9"/>
      <c r="K238" s="9"/>
      <c r="L238" s="9"/>
      <c r="M238" s="9"/>
      <c r="N238" s="9"/>
      <c r="O238" s="9"/>
      <c r="P238" s="9"/>
      <c r="Q238" s="9"/>
      <c r="R238" s="9"/>
      <c r="S238" s="9"/>
      <c r="T238" s="9"/>
      <c r="U238" s="9"/>
      <c r="V238" s="9"/>
      <c r="W238" s="9"/>
      <c r="X238" s="9"/>
      <c r="Y238" s="9"/>
      <c r="Z238" s="9"/>
      <c r="AA238" s="9"/>
      <c r="AB238" s="9"/>
    </row>
    <row r="239" spans="1:28" x14ac:dyDescent="0.35">
      <c r="A239" s="10"/>
      <c r="B239" s="9"/>
      <c r="C239" s="9"/>
      <c r="D239" s="9"/>
      <c r="E239" s="9"/>
      <c r="F239" s="9"/>
      <c r="G239" s="9"/>
      <c r="H239" s="9"/>
      <c r="I239" s="9"/>
      <c r="J239" s="9"/>
      <c r="K239" s="9"/>
      <c r="L239" s="9"/>
      <c r="M239" s="9"/>
      <c r="N239" s="9"/>
      <c r="O239" s="9"/>
      <c r="P239" s="9"/>
      <c r="Q239" s="9"/>
      <c r="R239" s="9"/>
      <c r="S239" s="9"/>
      <c r="T239" s="9"/>
      <c r="U239" s="9"/>
      <c r="V239" s="9"/>
      <c r="W239" s="9"/>
      <c r="X239" s="9"/>
      <c r="Y239" s="9"/>
      <c r="Z239" s="9"/>
      <c r="AA239" s="9"/>
      <c r="AB239" s="9"/>
    </row>
    <row r="240" spans="1:28" x14ac:dyDescent="0.35">
      <c r="A240" s="10"/>
      <c r="B240" s="9"/>
      <c r="C240" s="9"/>
      <c r="D240" s="9"/>
      <c r="E240" s="9"/>
      <c r="F240" s="9"/>
      <c r="G240" s="9"/>
      <c r="H240" s="9"/>
      <c r="I240" s="9"/>
      <c r="J240" s="9"/>
      <c r="K240" s="9"/>
      <c r="L240" s="9"/>
      <c r="M240" s="9"/>
      <c r="N240" s="9"/>
      <c r="O240" s="9"/>
      <c r="P240" s="9"/>
      <c r="Q240" s="9"/>
      <c r="R240" s="9"/>
      <c r="S240" s="9"/>
      <c r="T240" s="9"/>
      <c r="U240" s="9"/>
      <c r="V240" s="9"/>
      <c r="W240" s="9"/>
      <c r="X240" s="9"/>
      <c r="Y240" s="9"/>
      <c r="Z240" s="9"/>
      <c r="AA240" s="9"/>
      <c r="AB240" s="9"/>
    </row>
    <row r="241" spans="1:28" x14ac:dyDescent="0.35">
      <c r="A241" s="10"/>
      <c r="B241" s="9"/>
      <c r="C241" s="9"/>
      <c r="D241" s="9"/>
      <c r="E241" s="9"/>
      <c r="F241" s="9"/>
      <c r="G241" s="9"/>
      <c r="H241" s="9"/>
      <c r="I241" s="9"/>
      <c r="J241" s="9"/>
      <c r="K241" s="9"/>
      <c r="L241" s="9"/>
      <c r="M241" s="9"/>
      <c r="N241" s="9"/>
      <c r="O241" s="9"/>
      <c r="P241" s="9"/>
      <c r="Q241" s="9"/>
      <c r="R241" s="9"/>
      <c r="S241" s="9"/>
      <c r="T241" s="9"/>
      <c r="U241" s="9"/>
      <c r="V241" s="9"/>
      <c r="W241" s="9"/>
      <c r="X241" s="9"/>
      <c r="Y241" s="9"/>
      <c r="Z241" s="9"/>
      <c r="AA241" s="9"/>
      <c r="AB241" s="9"/>
    </row>
    <row r="242" spans="1:28" x14ac:dyDescent="0.35">
      <c r="A242" s="10"/>
      <c r="B242" s="9"/>
      <c r="C242" s="9"/>
      <c r="D242" s="9"/>
      <c r="E242" s="9"/>
      <c r="F242" s="9"/>
      <c r="G242" s="9"/>
      <c r="H242" s="9"/>
      <c r="I242" s="9"/>
      <c r="J242" s="9"/>
      <c r="K242" s="9"/>
      <c r="L242" s="9"/>
      <c r="M242" s="9"/>
      <c r="N242" s="9"/>
      <c r="O242" s="9"/>
      <c r="P242" s="9"/>
      <c r="Q242" s="9"/>
      <c r="R242" s="9"/>
      <c r="S242" s="9"/>
      <c r="T242" s="9"/>
      <c r="U242" s="9"/>
      <c r="V242" s="9"/>
      <c r="W242" s="9"/>
      <c r="X242" s="9"/>
      <c r="Y242" s="9"/>
      <c r="Z242" s="9"/>
      <c r="AA242" s="9"/>
      <c r="AB242" s="9"/>
    </row>
    <row r="243" spans="1:28" x14ac:dyDescent="0.35">
      <c r="A243" s="10"/>
      <c r="B243" s="9"/>
      <c r="C243" s="9"/>
      <c r="D243" s="9"/>
      <c r="E243" s="9"/>
      <c r="F243" s="9"/>
      <c r="G243" s="9"/>
      <c r="H243" s="9"/>
      <c r="I243" s="9"/>
      <c r="J243" s="9"/>
      <c r="K243" s="9"/>
      <c r="L243" s="9"/>
      <c r="M243" s="9"/>
      <c r="N243" s="9"/>
      <c r="O243" s="9"/>
      <c r="P243" s="9"/>
      <c r="Q243" s="9"/>
      <c r="R243" s="9"/>
      <c r="S243" s="9"/>
      <c r="T243" s="9"/>
      <c r="U243" s="9"/>
      <c r="V243" s="9"/>
      <c r="W243" s="9"/>
      <c r="X243" s="9"/>
      <c r="Y243" s="9"/>
      <c r="Z243" s="9"/>
      <c r="AA243" s="9"/>
      <c r="AB243" s="9"/>
    </row>
    <row r="244" spans="1:28" x14ac:dyDescent="0.35">
      <c r="A244" s="10"/>
      <c r="B244" s="9"/>
      <c r="C244" s="9"/>
      <c r="D244" s="9"/>
      <c r="E244" s="9"/>
      <c r="F244" s="9"/>
      <c r="G244" s="9"/>
      <c r="H244" s="9"/>
      <c r="I244" s="9"/>
      <c r="J244" s="9"/>
      <c r="K244" s="9"/>
      <c r="L244" s="9"/>
      <c r="M244" s="9"/>
      <c r="N244" s="9"/>
      <c r="O244" s="9"/>
      <c r="P244" s="9"/>
      <c r="Q244" s="9"/>
      <c r="R244" s="9"/>
      <c r="S244" s="9"/>
      <c r="T244" s="9"/>
      <c r="U244" s="9"/>
      <c r="V244" s="9"/>
      <c r="W244" s="9"/>
      <c r="X244" s="9"/>
      <c r="Y244" s="9"/>
      <c r="Z244" s="9"/>
      <c r="AA244" s="9"/>
      <c r="AB244" s="9"/>
    </row>
  </sheetData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 codeName="Sheet11"/>
  <dimension ref="A1:I253"/>
  <sheetViews>
    <sheetView zoomScale="90" zoomScaleNormal="90" workbookViewId="0">
      <selection activeCell="I2" sqref="I2"/>
    </sheetView>
  </sheetViews>
  <sheetFormatPr defaultColWidth="9.1796875" defaultRowHeight="14.5" x14ac:dyDescent="0.35"/>
  <cols>
    <col min="1" max="1" width="50.81640625" style="1" customWidth="1"/>
    <col min="2" max="9" width="12" style="1" customWidth="1"/>
    <col min="10" max="16384" width="9.1796875" style="1"/>
  </cols>
  <sheetData>
    <row r="1" spans="1:9" x14ac:dyDescent="0.35">
      <c r="A1" s="6" t="s">
        <v>5</v>
      </c>
      <c r="B1" s="17">
        <v>42370</v>
      </c>
      <c r="C1" s="17">
        <v>42401</v>
      </c>
      <c r="D1" s="17">
        <v>42430</v>
      </c>
      <c r="E1" s="17">
        <v>42461</v>
      </c>
      <c r="F1" s="17">
        <v>42491</v>
      </c>
      <c r="G1" s="17">
        <v>42522</v>
      </c>
      <c r="H1" s="17">
        <v>42552</v>
      </c>
      <c r="I1" s="17">
        <v>42583</v>
      </c>
    </row>
    <row r="2" spans="1:9" x14ac:dyDescent="0.35">
      <c r="A2" s="8" t="s">
        <v>2</v>
      </c>
      <c r="B2" s="17">
        <v>43070</v>
      </c>
      <c r="C2" s="17">
        <v>43101</v>
      </c>
      <c r="D2" s="17">
        <v>43132</v>
      </c>
      <c r="E2" s="17">
        <v>43160</v>
      </c>
      <c r="F2" s="17">
        <v>43191</v>
      </c>
      <c r="G2" s="17">
        <v>43221</v>
      </c>
      <c r="H2" s="17">
        <v>43252</v>
      </c>
      <c r="I2" s="17">
        <v>43282</v>
      </c>
    </row>
    <row r="3" spans="1:9" x14ac:dyDescent="0.35">
      <c r="A3" s="14" t="s">
        <v>105</v>
      </c>
      <c r="B3" s="4">
        <f>SUM('Step 3'!B3:Y3)</f>
        <v>53390</v>
      </c>
      <c r="C3" s="4">
        <f>SUM('Step 3'!C3:Z3)</f>
        <v>53652</v>
      </c>
      <c r="D3" s="4">
        <f>SUM('Step 3'!D3:AA3)</f>
        <v>53838</v>
      </c>
      <c r="E3" s="4">
        <f>SUM('Step 3'!E3:AB3)</f>
        <v>53670</v>
      </c>
      <c r="F3" s="4">
        <f>SUM('Step 3'!F3:AC3)</f>
        <v>53493</v>
      </c>
      <c r="G3" s="4">
        <f>SUM('Step 3'!G3:AD3)</f>
        <v>53258</v>
      </c>
      <c r="H3" s="4">
        <f>SUM('Step 3'!H3:AE3)</f>
        <v>53189</v>
      </c>
      <c r="I3" s="4">
        <f>SUM('Step 3'!I3:AF3)</f>
        <v>53156</v>
      </c>
    </row>
    <row r="4" spans="1:9" x14ac:dyDescent="0.35">
      <c r="A4" s="14" t="s">
        <v>37</v>
      </c>
      <c r="B4" s="4">
        <f>SUM('Step 3'!B4:Y4)</f>
        <v>6911</v>
      </c>
      <c r="C4" s="4">
        <f>SUM('Step 3'!C4:Z4)</f>
        <v>6949</v>
      </c>
      <c r="D4" s="4">
        <f>SUM('Step 3'!D4:AA4)</f>
        <v>6973</v>
      </c>
      <c r="E4" s="4">
        <f>SUM('Step 3'!E4:AB4)</f>
        <v>6975</v>
      </c>
      <c r="F4" s="4">
        <f>SUM('Step 3'!F4:AC4)</f>
        <v>6939</v>
      </c>
      <c r="G4" s="4">
        <f>SUM('Step 3'!G4:AD4)</f>
        <v>6901</v>
      </c>
      <c r="H4" s="4">
        <f>SUM('Step 3'!H4:AE4)</f>
        <v>6873</v>
      </c>
      <c r="I4" s="4">
        <f>SUM('Step 3'!I4:AF4)</f>
        <v>6815</v>
      </c>
    </row>
    <row r="5" spans="1:9" x14ac:dyDescent="0.35">
      <c r="A5" s="14" t="s">
        <v>38</v>
      </c>
      <c r="B5" s="4">
        <f>SUM('Step 3'!B5:Y5)</f>
        <v>6606</v>
      </c>
      <c r="C5" s="4">
        <f>SUM('Step 3'!C5:Z5)</f>
        <v>6656</v>
      </c>
      <c r="D5" s="4">
        <f>SUM('Step 3'!D5:AA5)</f>
        <v>6738</v>
      </c>
      <c r="E5" s="4">
        <f>SUM('Step 3'!E5:AB5)</f>
        <v>6766</v>
      </c>
      <c r="F5" s="4">
        <f>SUM('Step 3'!F5:AC5)</f>
        <v>6789</v>
      </c>
      <c r="G5" s="4">
        <f>SUM('Step 3'!G5:AD5)</f>
        <v>6828</v>
      </c>
      <c r="H5" s="4">
        <f>SUM('Step 3'!H5:AE5)</f>
        <v>6825</v>
      </c>
      <c r="I5" s="4">
        <f>SUM('Step 3'!I5:AF5)</f>
        <v>6798</v>
      </c>
    </row>
    <row r="6" spans="1:9" x14ac:dyDescent="0.35">
      <c r="A6" s="14" t="s">
        <v>106</v>
      </c>
      <c r="B6" s="4">
        <f>SUM('Step 3'!B6:Y6)</f>
        <v>56994</v>
      </c>
      <c r="C6" s="4">
        <f>SUM('Step 3'!C6:Z6)</f>
        <v>57274</v>
      </c>
      <c r="D6" s="4">
        <f>SUM('Step 3'!D6:AA6)</f>
        <v>57534</v>
      </c>
      <c r="E6" s="4">
        <f>SUM('Step 3'!E6:AB6)</f>
        <v>57337</v>
      </c>
      <c r="F6" s="4">
        <f>SUM('Step 3'!F6:AC6)</f>
        <v>57100</v>
      </c>
      <c r="G6" s="4">
        <f>SUM('Step 3'!G6:AD6)</f>
        <v>56808</v>
      </c>
      <c r="H6" s="4">
        <f>SUM('Step 3'!H6:AE6)</f>
        <v>56459</v>
      </c>
      <c r="I6" s="4">
        <f>SUM('Step 3'!I6:AF6)</f>
        <v>56003</v>
      </c>
    </row>
    <row r="7" spans="1:9" x14ac:dyDescent="0.35">
      <c r="A7" s="14" t="s">
        <v>107</v>
      </c>
      <c r="B7" s="4">
        <f>SUM('Step 3'!B7:Y7)</f>
        <v>12783</v>
      </c>
      <c r="C7" s="4">
        <f>SUM('Step 3'!C7:Z7)</f>
        <v>12752</v>
      </c>
      <c r="D7" s="4">
        <f>SUM('Step 3'!D7:AA7)</f>
        <v>12722</v>
      </c>
      <c r="E7" s="4">
        <f>SUM('Step 3'!E7:AB7)</f>
        <v>12611</v>
      </c>
      <c r="F7" s="4">
        <f>SUM('Step 3'!F7:AC7)</f>
        <v>12517</v>
      </c>
      <c r="G7" s="4">
        <f>SUM('Step 3'!G7:AD7)</f>
        <v>12450</v>
      </c>
      <c r="H7" s="4">
        <f>SUM('Step 3'!H7:AE7)</f>
        <v>12362</v>
      </c>
      <c r="I7" s="4">
        <f>SUM('Step 3'!I7:AF7)</f>
        <v>12277</v>
      </c>
    </row>
    <row r="8" spans="1:9" x14ac:dyDescent="0.35">
      <c r="A8" s="14" t="s">
        <v>258</v>
      </c>
      <c r="B8" s="4">
        <f>SUM('Step 3'!B8:Y8)</f>
        <v>14703</v>
      </c>
      <c r="C8" s="4">
        <f>SUM('Step 3'!C8:Z8)</f>
        <v>14776</v>
      </c>
      <c r="D8" s="4">
        <f>SUM('Step 3'!D8:AA8)</f>
        <v>14859</v>
      </c>
      <c r="E8" s="4">
        <f>SUM('Step 3'!E8:AB8)</f>
        <v>14818</v>
      </c>
      <c r="F8" s="4">
        <f>SUM('Step 3'!F8:AC8)</f>
        <v>14783</v>
      </c>
      <c r="G8" s="4">
        <f>SUM('Step 3'!G8:AD8)</f>
        <v>14710</v>
      </c>
      <c r="H8" s="4">
        <f>SUM('Step 3'!H8:AE8)</f>
        <v>14619</v>
      </c>
      <c r="I8" s="4">
        <f>SUM('Step 3'!I8:AF8)</f>
        <v>14496</v>
      </c>
    </row>
    <row r="9" spans="1:9" x14ac:dyDescent="0.35">
      <c r="A9" s="14" t="s">
        <v>108</v>
      </c>
      <c r="B9" s="4">
        <f>SUM('Step 3'!B9:Y9)</f>
        <v>23199</v>
      </c>
      <c r="C9" s="4">
        <f>SUM('Step 3'!C9:Z9)</f>
        <v>23509</v>
      </c>
      <c r="D9" s="4">
        <f>SUM('Step 3'!D9:AA9)</f>
        <v>23653</v>
      </c>
      <c r="E9" s="4">
        <f>SUM('Step 3'!E9:AB9)</f>
        <v>23613</v>
      </c>
      <c r="F9" s="4">
        <f>SUM('Step 3'!F9:AC9)</f>
        <v>23655</v>
      </c>
      <c r="G9" s="4">
        <f>SUM('Step 3'!G9:AD9)</f>
        <v>23524</v>
      </c>
      <c r="H9" s="4">
        <f>SUM('Step 3'!H9:AE9)</f>
        <v>23402</v>
      </c>
      <c r="I9" s="4">
        <f>SUM('Step 3'!I9:AF9)</f>
        <v>23262</v>
      </c>
    </row>
    <row r="10" spans="1:9" x14ac:dyDescent="0.35">
      <c r="A10" s="14" t="s">
        <v>39</v>
      </c>
      <c r="B10" s="4">
        <f>SUM('Step 3'!B10:Y10)</f>
        <v>19333</v>
      </c>
      <c r="C10" s="4">
        <f>SUM('Step 3'!C10:Z10)</f>
        <v>19358</v>
      </c>
      <c r="D10" s="4">
        <f>SUM('Step 3'!D10:AA10)</f>
        <v>19420</v>
      </c>
      <c r="E10" s="4">
        <f>SUM('Step 3'!E10:AB10)</f>
        <v>19337</v>
      </c>
      <c r="F10" s="4">
        <f>SUM('Step 3'!F10:AC10)</f>
        <v>19302</v>
      </c>
      <c r="G10" s="4">
        <f>SUM('Step 3'!G10:AD10)</f>
        <v>19254</v>
      </c>
      <c r="H10" s="4">
        <f>SUM('Step 3'!H10:AE10)</f>
        <v>19194</v>
      </c>
      <c r="I10" s="4">
        <f>SUM('Step 3'!I10:AF10)</f>
        <v>19053</v>
      </c>
    </row>
    <row r="11" spans="1:9" x14ac:dyDescent="0.35">
      <c r="A11" s="14" t="s">
        <v>109</v>
      </c>
      <c r="B11" s="4">
        <f>SUM('Step 3'!B11:Y11)</f>
        <v>19333</v>
      </c>
      <c r="C11" s="4">
        <f>SUM('Step 3'!C11:Z11)</f>
        <v>19358</v>
      </c>
      <c r="D11" s="4">
        <f>SUM('Step 3'!D11:AA11)</f>
        <v>19420</v>
      </c>
      <c r="E11" s="4">
        <f>SUM('Step 3'!E11:AB11)</f>
        <v>19337</v>
      </c>
      <c r="F11" s="4">
        <f>SUM('Step 3'!F11:AC11)</f>
        <v>19302</v>
      </c>
      <c r="G11" s="4">
        <f>SUM('Step 3'!G11:AD11)</f>
        <v>19254</v>
      </c>
      <c r="H11" s="4">
        <f>SUM('Step 3'!H11:AE11)</f>
        <v>19194</v>
      </c>
      <c r="I11" s="4">
        <f>SUM('Step 3'!I11:AF11)</f>
        <v>19053</v>
      </c>
    </row>
    <row r="12" spans="1:9" x14ac:dyDescent="0.35">
      <c r="A12" s="14" t="s">
        <v>110</v>
      </c>
      <c r="B12" s="4">
        <f>SUM('Step 3'!B12:Y12)</f>
        <v>46241</v>
      </c>
      <c r="C12" s="4">
        <f>SUM('Step 3'!C12:Z12)</f>
        <v>46477</v>
      </c>
      <c r="D12" s="4">
        <f>SUM('Step 3'!D12:AA12)</f>
        <v>46704</v>
      </c>
      <c r="E12" s="4">
        <f>SUM('Step 3'!E12:AB12)</f>
        <v>46540</v>
      </c>
      <c r="F12" s="4">
        <f>SUM('Step 3'!F12:AC12)</f>
        <v>46386</v>
      </c>
      <c r="G12" s="4">
        <f>SUM('Step 3'!G12:AD12)</f>
        <v>46167</v>
      </c>
      <c r="H12" s="4">
        <f>SUM('Step 3'!H12:AE12)</f>
        <v>45911</v>
      </c>
      <c r="I12" s="4">
        <f>SUM('Step 3'!I12:AF12)</f>
        <v>45526</v>
      </c>
    </row>
    <row r="13" spans="1:9" x14ac:dyDescent="0.35">
      <c r="A13" s="14" t="s">
        <v>111</v>
      </c>
      <c r="B13" s="4">
        <f>SUM('Step 3'!B13:Y13)</f>
        <v>167828</v>
      </c>
      <c r="C13" s="4">
        <f>SUM('Step 3'!C13:Z13)</f>
        <v>168684</v>
      </c>
      <c r="D13" s="4">
        <f>SUM('Step 3'!D13:AA13)</f>
        <v>169507</v>
      </c>
      <c r="E13" s="4">
        <f>SUM('Step 3'!E13:AB13)</f>
        <v>168909</v>
      </c>
      <c r="F13" s="4">
        <f>SUM('Step 3'!F13:AC13)</f>
        <v>168351</v>
      </c>
      <c r="G13" s="4">
        <f>SUM('Step 3'!G13:AD13)</f>
        <v>167558</v>
      </c>
      <c r="H13" s="4">
        <f>SUM('Step 3'!H13:AE13)</f>
        <v>166628</v>
      </c>
      <c r="I13" s="4">
        <f>SUM('Step 3'!I13:AF13)</f>
        <v>165229</v>
      </c>
    </row>
    <row r="14" spans="1:9" x14ac:dyDescent="0.35">
      <c r="A14" s="14" t="s">
        <v>40</v>
      </c>
      <c r="B14" s="4">
        <f>SUM('Step 3'!B14:Y14)</f>
        <v>16680</v>
      </c>
      <c r="C14" s="4">
        <f>SUM('Step 3'!C14:Z14)</f>
        <v>16718</v>
      </c>
      <c r="D14" s="4">
        <f>SUM('Step 3'!D14:AA14)</f>
        <v>16736</v>
      </c>
      <c r="E14" s="4">
        <f>SUM('Step 3'!E14:AB14)</f>
        <v>16593</v>
      </c>
      <c r="F14" s="4">
        <f>SUM('Step 3'!F14:AC14)</f>
        <v>16485</v>
      </c>
      <c r="G14" s="4">
        <f>SUM('Step 3'!G14:AD14)</f>
        <v>16411</v>
      </c>
      <c r="H14" s="4">
        <f>SUM('Step 3'!H14:AE14)</f>
        <v>16303</v>
      </c>
      <c r="I14" s="4">
        <f>SUM('Step 3'!I14:AF14)</f>
        <v>16167</v>
      </c>
    </row>
    <row r="15" spans="1:9" x14ac:dyDescent="0.35">
      <c r="A15" s="14" t="s">
        <v>41</v>
      </c>
      <c r="B15" s="4">
        <f>SUM('Step 3'!B15:Y15)</f>
        <v>12108</v>
      </c>
      <c r="C15" s="4">
        <f>SUM('Step 3'!C15:Z15)</f>
        <v>12183</v>
      </c>
      <c r="D15" s="4">
        <f>SUM('Step 3'!D15:AA15)</f>
        <v>12254</v>
      </c>
      <c r="E15" s="4">
        <f>SUM('Step 3'!E15:AB15)</f>
        <v>12237</v>
      </c>
      <c r="F15" s="4">
        <f>SUM('Step 3'!F15:AC15)</f>
        <v>12236</v>
      </c>
      <c r="G15" s="4">
        <f>SUM('Step 3'!G15:AD15)</f>
        <v>12211</v>
      </c>
      <c r="H15" s="4">
        <f>SUM('Step 3'!H15:AE15)</f>
        <v>12144</v>
      </c>
      <c r="I15" s="4">
        <f>SUM('Step 3'!I15:AF15)</f>
        <v>12056</v>
      </c>
    </row>
    <row r="16" spans="1:9" x14ac:dyDescent="0.35">
      <c r="A16" s="14" t="s">
        <v>112</v>
      </c>
      <c r="B16" s="4">
        <f>SUM('Step 3'!B16:Y16)</f>
        <v>3168238</v>
      </c>
      <c r="C16" s="4">
        <f>SUM('Step 3'!C16:Z16)</f>
        <v>3184132</v>
      </c>
      <c r="D16" s="4">
        <f>SUM('Step 3'!D16:AA16)</f>
        <v>3199408</v>
      </c>
      <c r="E16" s="4">
        <f>SUM('Step 3'!E16:AB16)</f>
        <v>3191628</v>
      </c>
      <c r="F16" s="4">
        <f>SUM('Step 3'!F16:AC16)</f>
        <v>3184259</v>
      </c>
      <c r="G16" s="4">
        <f>SUM('Step 3'!G16:AD16)</f>
        <v>3171244</v>
      </c>
      <c r="H16" s="4">
        <f>SUM('Step 3'!H16:AE16)</f>
        <v>3156575</v>
      </c>
      <c r="I16" s="4">
        <f>SUM('Step 3'!I16:AF16)</f>
        <v>3134029</v>
      </c>
    </row>
    <row r="17" spans="1:9" x14ac:dyDescent="0.35">
      <c r="A17" s="14" t="s">
        <v>43</v>
      </c>
      <c r="B17" s="4">
        <f>SUM('Step 3'!B17:Y17)</f>
        <v>6232</v>
      </c>
      <c r="C17" s="4">
        <f>SUM('Step 3'!C17:Z17)</f>
        <v>6230</v>
      </c>
      <c r="D17" s="4">
        <f>SUM('Step 3'!D17:AA17)</f>
        <v>6248</v>
      </c>
      <c r="E17" s="4">
        <f>SUM('Step 3'!E17:AB17)</f>
        <v>6192</v>
      </c>
      <c r="F17" s="4">
        <f>SUM('Step 3'!F17:AC17)</f>
        <v>6156</v>
      </c>
      <c r="G17" s="4">
        <f>SUM('Step 3'!G17:AD17)</f>
        <v>6126</v>
      </c>
      <c r="H17" s="4">
        <f>SUM('Step 3'!H17:AE17)</f>
        <v>6065</v>
      </c>
      <c r="I17" s="4">
        <f>SUM('Step 3'!I17:AF17)</f>
        <v>5968</v>
      </c>
    </row>
    <row r="18" spans="1:9" x14ac:dyDescent="0.35">
      <c r="A18" s="14" t="s">
        <v>113</v>
      </c>
      <c r="B18" s="4">
        <f>SUM('Step 3'!B18:Y18)</f>
        <v>29907</v>
      </c>
      <c r="C18" s="4">
        <f>SUM('Step 3'!C18:Z18)</f>
        <v>30077</v>
      </c>
      <c r="D18" s="4">
        <f>SUM('Step 3'!D18:AA18)</f>
        <v>30239</v>
      </c>
      <c r="E18" s="4">
        <f>SUM('Step 3'!E18:AB18)</f>
        <v>30202</v>
      </c>
      <c r="F18" s="4">
        <f>SUM('Step 3'!F18:AC18)</f>
        <v>30164</v>
      </c>
      <c r="G18" s="4">
        <f>SUM('Step 3'!G18:AD18)</f>
        <v>30086</v>
      </c>
      <c r="H18" s="4">
        <f>SUM('Step 3'!H18:AE18)</f>
        <v>29950</v>
      </c>
      <c r="I18" s="4">
        <f>SUM('Step 3'!I18:AF18)</f>
        <v>29720</v>
      </c>
    </row>
    <row r="19" spans="1:9" x14ac:dyDescent="0.35">
      <c r="A19" s="14" t="s">
        <v>114</v>
      </c>
      <c r="B19" s="4">
        <f>SUM('Step 3'!B19:Y19)</f>
        <v>32430</v>
      </c>
      <c r="C19" s="4">
        <f>SUM('Step 3'!C19:Z19)</f>
        <v>32546</v>
      </c>
      <c r="D19" s="4">
        <f>SUM('Step 3'!D19:AA19)</f>
        <v>32689</v>
      </c>
      <c r="E19" s="4">
        <f>SUM('Step 3'!E19:AB19)</f>
        <v>32628</v>
      </c>
      <c r="F19" s="4">
        <f>SUM('Step 3'!F19:AC19)</f>
        <v>32569</v>
      </c>
      <c r="G19" s="4">
        <f>SUM('Step 3'!G19:AD19)</f>
        <v>32456</v>
      </c>
      <c r="H19" s="4">
        <f>SUM('Step 3'!H19:AE19)</f>
        <v>32313</v>
      </c>
      <c r="I19" s="4">
        <f>SUM('Step 3'!I19:AF19)</f>
        <v>32042</v>
      </c>
    </row>
    <row r="20" spans="1:9" x14ac:dyDescent="0.35">
      <c r="A20" s="14" t="s">
        <v>115</v>
      </c>
      <c r="B20" s="4">
        <f>SUM('Step 3'!B20:Y20)</f>
        <v>75410</v>
      </c>
      <c r="C20" s="4">
        <f>SUM('Step 3'!C20:Z20)</f>
        <v>75680</v>
      </c>
      <c r="D20" s="4">
        <f>SUM('Step 3'!D20:AA20)</f>
        <v>76014</v>
      </c>
      <c r="E20" s="4">
        <f>SUM('Step 3'!E20:AB20)</f>
        <v>75872</v>
      </c>
      <c r="F20" s="4">
        <f>SUM('Step 3'!F20:AC20)</f>
        <v>75735</v>
      </c>
      <c r="G20" s="4">
        <f>SUM('Step 3'!G20:AD20)</f>
        <v>75472</v>
      </c>
      <c r="H20" s="4">
        <f>SUM('Step 3'!H20:AE20)</f>
        <v>75140</v>
      </c>
      <c r="I20" s="4">
        <f>SUM('Step 3'!I20:AF20)</f>
        <v>74510</v>
      </c>
    </row>
    <row r="21" spans="1:9" x14ac:dyDescent="0.35">
      <c r="A21" s="14" t="s">
        <v>44</v>
      </c>
      <c r="B21" s="4">
        <f>SUM('Step 3'!B21:Y21)</f>
        <v>27567</v>
      </c>
      <c r="C21" s="4">
        <f>SUM('Step 3'!C21:Z21)</f>
        <v>27732</v>
      </c>
      <c r="D21" s="4">
        <f>SUM('Step 3'!D21:AA21)</f>
        <v>27874</v>
      </c>
      <c r="E21" s="4">
        <f>SUM('Step 3'!E21:AB21)</f>
        <v>27829</v>
      </c>
      <c r="F21" s="4">
        <f>SUM('Step 3'!F21:AC21)</f>
        <v>27770</v>
      </c>
      <c r="G21" s="4">
        <f>SUM('Step 3'!G21:AD21)</f>
        <v>27713</v>
      </c>
      <c r="H21" s="4">
        <f>SUM('Step 3'!H21:AE21)</f>
        <v>27584</v>
      </c>
      <c r="I21" s="4">
        <f>SUM('Step 3'!I21:AF21)</f>
        <v>27366</v>
      </c>
    </row>
    <row r="22" spans="1:9" x14ac:dyDescent="0.35">
      <c r="A22" s="14" t="s">
        <v>116</v>
      </c>
      <c r="B22" s="4">
        <f>SUM('Step 3'!B22:Y22)</f>
        <v>68382</v>
      </c>
      <c r="C22" s="4">
        <f>SUM('Step 3'!C22:Z22)</f>
        <v>68791</v>
      </c>
      <c r="D22" s="4">
        <f>SUM('Step 3'!D22:AA22)</f>
        <v>69145</v>
      </c>
      <c r="E22" s="4">
        <f>SUM('Step 3'!E22:AB22)</f>
        <v>69033</v>
      </c>
      <c r="F22" s="4">
        <f>SUM('Step 3'!F22:AC22)</f>
        <v>68887</v>
      </c>
      <c r="G22" s="4">
        <f>SUM('Step 3'!G22:AD22)</f>
        <v>68746</v>
      </c>
      <c r="H22" s="4">
        <f>SUM('Step 3'!H22:AE22)</f>
        <v>68426</v>
      </c>
      <c r="I22" s="4">
        <f>SUM('Step 3'!I22:AF22)</f>
        <v>67886</v>
      </c>
    </row>
    <row r="23" spans="1:9" x14ac:dyDescent="0.35">
      <c r="A23" s="14" t="s">
        <v>45</v>
      </c>
      <c r="B23" s="4">
        <f>SUM('Step 3'!B23:Y23)</f>
        <v>68382</v>
      </c>
      <c r="C23" s="4">
        <f>SUM('Step 3'!C23:Z23)</f>
        <v>68791</v>
      </c>
      <c r="D23" s="4">
        <f>SUM('Step 3'!D23:AA23)</f>
        <v>69145</v>
      </c>
      <c r="E23" s="4">
        <f>SUM('Step 3'!E23:AB23)</f>
        <v>69033</v>
      </c>
      <c r="F23" s="4">
        <f>SUM('Step 3'!F23:AC23)</f>
        <v>68887</v>
      </c>
      <c r="G23" s="4">
        <f>SUM('Step 3'!G23:AD23)</f>
        <v>68746</v>
      </c>
      <c r="H23" s="4">
        <f>SUM('Step 3'!H23:AE23)</f>
        <v>68426</v>
      </c>
      <c r="I23" s="4">
        <f>SUM('Step 3'!I23:AF23)</f>
        <v>67886</v>
      </c>
    </row>
    <row r="24" spans="1:9" x14ac:dyDescent="0.35">
      <c r="A24" s="14" t="s">
        <v>117</v>
      </c>
      <c r="B24" s="4">
        <f>SUM('Step 3'!B24:Y24)</f>
        <v>15719</v>
      </c>
      <c r="C24" s="4">
        <f>SUM('Step 3'!C24:Z24)</f>
        <v>15861</v>
      </c>
      <c r="D24" s="4">
        <f>SUM('Step 3'!D24:AA24)</f>
        <v>15991</v>
      </c>
      <c r="E24" s="4">
        <f>SUM('Step 3'!E24:AB24)</f>
        <v>15959</v>
      </c>
      <c r="F24" s="4">
        <f>SUM('Step 3'!F24:AC24)</f>
        <v>15938</v>
      </c>
      <c r="G24" s="4">
        <f>SUM('Step 3'!G24:AD24)</f>
        <v>15951</v>
      </c>
      <c r="H24" s="4">
        <f>SUM('Step 3'!H24:AE24)</f>
        <v>15976</v>
      </c>
      <c r="I24" s="4">
        <f>SUM('Step 3'!I24:AF24)</f>
        <v>15949</v>
      </c>
    </row>
    <row r="25" spans="1:9" x14ac:dyDescent="0.35">
      <c r="A25" s="14" t="s">
        <v>46</v>
      </c>
      <c r="B25" s="4">
        <f>SUM('Step 3'!B25:Y25)</f>
        <v>14017</v>
      </c>
      <c r="C25" s="4">
        <f>SUM('Step 3'!C25:Z25)</f>
        <v>14028</v>
      </c>
      <c r="D25" s="4">
        <f>SUM('Step 3'!D25:AA25)</f>
        <v>14035</v>
      </c>
      <c r="E25" s="4">
        <f>SUM('Step 3'!E25:AB25)</f>
        <v>13939</v>
      </c>
      <c r="F25" s="4">
        <f>SUM('Step 3'!F25:AC25)</f>
        <v>13852</v>
      </c>
      <c r="G25" s="4">
        <f>SUM('Step 3'!G25:AD25)</f>
        <v>13837</v>
      </c>
      <c r="H25" s="4">
        <f>SUM('Step 3'!H25:AE25)</f>
        <v>13778</v>
      </c>
      <c r="I25" s="4">
        <f>SUM('Step 3'!I25:AF25)</f>
        <v>13693</v>
      </c>
    </row>
    <row r="26" spans="1:9" x14ac:dyDescent="0.35">
      <c r="A26" s="14" t="s">
        <v>118</v>
      </c>
      <c r="B26" s="4">
        <f>SUM('Step 3'!B26:Y26)</f>
        <v>87864</v>
      </c>
      <c r="C26" s="4">
        <f>SUM('Step 3'!C26:Z26)</f>
        <v>88290</v>
      </c>
      <c r="D26" s="4">
        <f>SUM('Step 3'!D26:AA26)</f>
        <v>88796</v>
      </c>
      <c r="E26" s="4">
        <f>SUM('Step 3'!E26:AB26)</f>
        <v>88751</v>
      </c>
      <c r="F26" s="4">
        <f>SUM('Step 3'!F26:AC26)</f>
        <v>88650</v>
      </c>
      <c r="G26" s="4">
        <f>SUM('Step 3'!G26:AD26)</f>
        <v>88501</v>
      </c>
      <c r="H26" s="4">
        <f>SUM('Step 3'!H26:AE26)</f>
        <v>88154</v>
      </c>
      <c r="I26" s="4">
        <f>SUM('Step 3'!I26:AF26)</f>
        <v>87518</v>
      </c>
    </row>
    <row r="27" spans="1:9" x14ac:dyDescent="0.35">
      <c r="A27" s="14" t="s">
        <v>119</v>
      </c>
      <c r="B27" s="4">
        <f>SUM('Step 3'!B27:Y27)</f>
        <v>26030</v>
      </c>
      <c r="C27" s="4">
        <f>SUM('Step 3'!C27:Z27)</f>
        <v>26163</v>
      </c>
      <c r="D27" s="4">
        <f>SUM('Step 3'!D27:AA27)</f>
        <v>26333</v>
      </c>
      <c r="E27" s="4">
        <f>SUM('Step 3'!E27:AB27)</f>
        <v>26282</v>
      </c>
      <c r="F27" s="4">
        <f>SUM('Step 3'!F27:AC27)</f>
        <v>26182</v>
      </c>
      <c r="G27" s="4">
        <f>SUM('Step 3'!G27:AD27)</f>
        <v>26083</v>
      </c>
      <c r="H27" s="4">
        <f>SUM('Step 3'!H27:AE27)</f>
        <v>25935</v>
      </c>
      <c r="I27" s="4">
        <f>SUM('Step 3'!I27:AF27)</f>
        <v>25752</v>
      </c>
    </row>
    <row r="28" spans="1:9" x14ac:dyDescent="0.35">
      <c r="A28" s="14" t="s">
        <v>120</v>
      </c>
      <c r="B28" s="4">
        <f>SUM('Step 3'!B28:Y28)</f>
        <v>11353</v>
      </c>
      <c r="C28" s="4">
        <f>SUM('Step 3'!C28:Z28)</f>
        <v>11394</v>
      </c>
      <c r="D28" s="4">
        <f>SUM('Step 3'!D28:AA28)</f>
        <v>11419</v>
      </c>
      <c r="E28" s="4">
        <f>SUM('Step 3'!E28:AB28)</f>
        <v>11364</v>
      </c>
      <c r="F28" s="4">
        <f>SUM('Step 3'!F28:AC28)</f>
        <v>11300</v>
      </c>
      <c r="G28" s="4">
        <f>SUM('Step 3'!G28:AD28)</f>
        <v>11238</v>
      </c>
      <c r="H28" s="4">
        <f>SUM('Step 3'!H28:AE28)</f>
        <v>11174</v>
      </c>
      <c r="I28" s="4">
        <f>SUM('Step 3'!I28:AF28)</f>
        <v>11063</v>
      </c>
    </row>
    <row r="29" spans="1:9" x14ac:dyDescent="0.35">
      <c r="A29" s="14" t="s">
        <v>121</v>
      </c>
      <c r="B29" s="4">
        <f>SUM('Step 3'!B29:Y29)</f>
        <v>13398</v>
      </c>
      <c r="C29" s="4">
        <f>SUM('Step 3'!C29:Z29)</f>
        <v>13331</v>
      </c>
      <c r="D29" s="4">
        <f>SUM('Step 3'!D29:AA29)</f>
        <v>13283</v>
      </c>
      <c r="E29" s="4">
        <f>SUM('Step 3'!E29:AB29)</f>
        <v>13156</v>
      </c>
      <c r="F29" s="4">
        <f>SUM('Step 3'!F29:AC29)</f>
        <v>13059</v>
      </c>
      <c r="G29" s="4">
        <f>SUM('Step 3'!G29:AD29)</f>
        <v>12953</v>
      </c>
      <c r="H29" s="4">
        <f>SUM('Step 3'!H29:AE29)</f>
        <v>12813</v>
      </c>
      <c r="I29" s="4">
        <f>SUM('Step 3'!I29:AF29)</f>
        <v>12686</v>
      </c>
    </row>
    <row r="30" spans="1:9" x14ac:dyDescent="0.35">
      <c r="A30" s="14" t="s">
        <v>122</v>
      </c>
      <c r="B30" s="4">
        <f>SUM('Step 3'!B30:Y30)</f>
        <v>21914</v>
      </c>
      <c r="C30" s="4">
        <f>SUM('Step 3'!C30:Z30)</f>
        <v>21928</v>
      </c>
      <c r="D30" s="4">
        <f>SUM('Step 3'!D30:AA30)</f>
        <v>21956</v>
      </c>
      <c r="E30" s="4">
        <f>SUM('Step 3'!E30:AB30)</f>
        <v>21826</v>
      </c>
      <c r="F30" s="4">
        <f>SUM('Step 3'!F30:AC30)</f>
        <v>21609</v>
      </c>
      <c r="G30" s="4">
        <f>SUM('Step 3'!G30:AD30)</f>
        <v>21417</v>
      </c>
      <c r="H30" s="4">
        <f>SUM('Step 3'!H30:AE30)</f>
        <v>21203</v>
      </c>
      <c r="I30" s="4">
        <f>SUM('Step 3'!I30:AF30)</f>
        <v>20992</v>
      </c>
    </row>
    <row r="31" spans="1:9" x14ac:dyDescent="0.35">
      <c r="A31" s="14" t="s">
        <v>123</v>
      </c>
      <c r="B31" s="4">
        <f>SUM('Step 3'!B31:Y31)</f>
        <v>11751</v>
      </c>
      <c r="C31" s="4">
        <f>SUM('Step 3'!C31:Z31)</f>
        <v>11722</v>
      </c>
      <c r="D31" s="4">
        <f>SUM('Step 3'!D31:AA31)</f>
        <v>11694</v>
      </c>
      <c r="E31" s="4">
        <f>SUM('Step 3'!E31:AB31)</f>
        <v>11591</v>
      </c>
      <c r="F31" s="4">
        <f>SUM('Step 3'!F31:AC31)</f>
        <v>11505</v>
      </c>
      <c r="G31" s="4">
        <f>SUM('Step 3'!G31:AD31)</f>
        <v>11443</v>
      </c>
      <c r="H31" s="4">
        <f>SUM('Step 3'!H31:AE31)</f>
        <v>11361</v>
      </c>
      <c r="I31" s="4">
        <f>SUM('Step 3'!I31:AF31)</f>
        <v>11283</v>
      </c>
    </row>
    <row r="32" spans="1:9" x14ac:dyDescent="0.35">
      <c r="A32" s="14" t="s">
        <v>124</v>
      </c>
      <c r="B32" s="4">
        <f>SUM('Step 3'!B32:Y32)</f>
        <v>18423</v>
      </c>
      <c r="C32" s="4">
        <f>SUM('Step 3'!C32:Z32)</f>
        <v>18493</v>
      </c>
      <c r="D32" s="4">
        <f>SUM('Step 3'!D32:AA32)</f>
        <v>18563</v>
      </c>
      <c r="E32" s="4">
        <f>SUM('Step 3'!E32:AB32)</f>
        <v>18528</v>
      </c>
      <c r="F32" s="4">
        <f>SUM('Step 3'!F32:AC32)</f>
        <v>18483</v>
      </c>
      <c r="G32" s="4">
        <f>SUM('Step 3'!G32:AD32)</f>
        <v>18417</v>
      </c>
      <c r="H32" s="4">
        <f>SUM('Step 3'!H32:AE32)</f>
        <v>18341</v>
      </c>
      <c r="I32" s="4">
        <f>SUM('Step 3'!I32:AF32)</f>
        <v>18277</v>
      </c>
    </row>
    <row r="33" spans="1:9" x14ac:dyDescent="0.35">
      <c r="A33" s="14" t="s">
        <v>125</v>
      </c>
      <c r="B33" s="4">
        <f>SUM('Step 3'!B33:Y33)</f>
        <v>30457</v>
      </c>
      <c r="C33" s="4">
        <f>SUM('Step 3'!C33:Z33)</f>
        <v>30498</v>
      </c>
      <c r="D33" s="4">
        <f>SUM('Step 3'!D33:AA33)</f>
        <v>30544</v>
      </c>
      <c r="E33" s="4">
        <f>SUM('Step 3'!E33:AB33)</f>
        <v>30341</v>
      </c>
      <c r="F33" s="4">
        <f>SUM('Step 3'!F33:AC33)</f>
        <v>30218</v>
      </c>
      <c r="G33" s="4">
        <f>SUM('Step 3'!G33:AD33)</f>
        <v>30110</v>
      </c>
      <c r="H33" s="4">
        <f>SUM('Step 3'!H33:AE33)</f>
        <v>29943</v>
      </c>
      <c r="I33" s="4">
        <f>SUM('Step 3'!I33:AF33)</f>
        <v>29645</v>
      </c>
    </row>
    <row r="34" spans="1:9" x14ac:dyDescent="0.35">
      <c r="A34" s="14" t="s">
        <v>126</v>
      </c>
      <c r="B34" s="4">
        <f>SUM('Step 3'!B34:Y34)</f>
        <v>75410</v>
      </c>
      <c r="C34" s="4">
        <f>SUM('Step 3'!C34:Z34)</f>
        <v>75680</v>
      </c>
      <c r="D34" s="4">
        <f>SUM('Step 3'!D34:AA34)</f>
        <v>76014</v>
      </c>
      <c r="E34" s="4">
        <f>SUM('Step 3'!E34:AB34)</f>
        <v>75872</v>
      </c>
      <c r="F34" s="4">
        <f>SUM('Step 3'!F34:AC34)</f>
        <v>75735</v>
      </c>
      <c r="G34" s="4">
        <f>SUM('Step 3'!G34:AD34)</f>
        <v>75472</v>
      </c>
      <c r="H34" s="4">
        <f>SUM('Step 3'!H34:AE34)</f>
        <v>75140</v>
      </c>
      <c r="I34" s="4">
        <f>SUM('Step 3'!I34:AF34)</f>
        <v>74510</v>
      </c>
    </row>
    <row r="35" spans="1:9" x14ac:dyDescent="0.35">
      <c r="A35" s="14" t="s">
        <v>127</v>
      </c>
      <c r="B35" s="4">
        <f>SUM('Step 3'!B35:Y35)</f>
        <v>29739</v>
      </c>
      <c r="C35" s="4">
        <f>SUM('Step 3'!C35:Z35)</f>
        <v>29668</v>
      </c>
      <c r="D35" s="4">
        <f>SUM('Step 3'!D35:AA35)</f>
        <v>29597</v>
      </c>
      <c r="E35" s="4">
        <f>SUM('Step 3'!E35:AB35)</f>
        <v>29338</v>
      </c>
      <c r="F35" s="4">
        <f>SUM('Step 3'!F35:AC35)</f>
        <v>29122</v>
      </c>
      <c r="G35" s="4">
        <f>SUM('Step 3'!G35:AD35)</f>
        <v>28965</v>
      </c>
      <c r="H35" s="4">
        <f>SUM('Step 3'!H35:AE35)</f>
        <v>28760</v>
      </c>
      <c r="I35" s="4">
        <f>SUM('Step 3'!I35:AF35)</f>
        <v>28562</v>
      </c>
    </row>
    <row r="36" spans="1:9" x14ac:dyDescent="0.35">
      <c r="A36" s="14" t="s">
        <v>128</v>
      </c>
      <c r="B36" s="4">
        <f>SUM('Step 3'!B36:Y36)</f>
        <v>27470</v>
      </c>
      <c r="C36" s="4">
        <f>SUM('Step 3'!C36:Z36)</f>
        <v>27567</v>
      </c>
      <c r="D36" s="4">
        <f>SUM('Step 3'!D36:AA36)</f>
        <v>27708</v>
      </c>
      <c r="E36" s="4">
        <f>SUM('Step 3'!E36:AB36)</f>
        <v>27644</v>
      </c>
      <c r="F36" s="4">
        <f>SUM('Step 3'!F36:AC36)</f>
        <v>27594</v>
      </c>
      <c r="G36" s="4">
        <f>SUM('Step 3'!G36:AD36)</f>
        <v>27577</v>
      </c>
      <c r="H36" s="4">
        <f>SUM('Step 3'!H36:AE36)</f>
        <v>27480</v>
      </c>
      <c r="I36" s="4">
        <f>SUM('Step 3'!I36:AF36)</f>
        <v>27301</v>
      </c>
    </row>
    <row r="37" spans="1:9" x14ac:dyDescent="0.35">
      <c r="A37" s="14" t="s">
        <v>129</v>
      </c>
      <c r="B37" s="4">
        <f>SUM('Step 3'!B37:Y37)</f>
        <v>17557</v>
      </c>
      <c r="C37" s="4">
        <f>SUM('Step 3'!C37:Z37)</f>
        <v>17701</v>
      </c>
      <c r="D37" s="4">
        <f>SUM('Step 3'!D37:AA37)</f>
        <v>17835</v>
      </c>
      <c r="E37" s="4">
        <f>SUM('Step 3'!E37:AB37)</f>
        <v>17818</v>
      </c>
      <c r="F37" s="4">
        <f>SUM('Step 3'!F37:AC37)</f>
        <v>17791</v>
      </c>
      <c r="G37" s="4">
        <f>SUM('Step 3'!G37:AD37)</f>
        <v>17779</v>
      </c>
      <c r="H37" s="4">
        <f>SUM('Step 3'!H37:AE37)</f>
        <v>17733</v>
      </c>
      <c r="I37" s="4">
        <f>SUM('Step 3'!I37:AF37)</f>
        <v>17646</v>
      </c>
    </row>
    <row r="38" spans="1:9" x14ac:dyDescent="0.35">
      <c r="A38" s="14" t="s">
        <v>47</v>
      </c>
      <c r="B38" s="4">
        <f>SUM('Step 3'!B38:Y38)</f>
        <v>25539</v>
      </c>
      <c r="C38" s="4">
        <f>SUM('Step 3'!C38:Z38)</f>
        <v>25932</v>
      </c>
      <c r="D38" s="4">
        <f>SUM('Step 3'!D38:AA38)</f>
        <v>26422</v>
      </c>
      <c r="E38" s="4">
        <f>SUM('Step 3'!E38:AB38)</f>
        <v>26624</v>
      </c>
      <c r="F38" s="4">
        <f>SUM('Step 3'!F38:AC38)</f>
        <v>26781</v>
      </c>
      <c r="G38" s="4">
        <f>SUM('Step 3'!G38:AD38)</f>
        <v>26816</v>
      </c>
      <c r="H38" s="4">
        <f>SUM('Step 3'!H38:AE38)</f>
        <v>26753</v>
      </c>
      <c r="I38" s="4">
        <f>SUM('Step 3'!I38:AF38)</f>
        <v>26659</v>
      </c>
    </row>
    <row r="39" spans="1:9" x14ac:dyDescent="0.35">
      <c r="A39" s="14" t="s">
        <v>130</v>
      </c>
      <c r="B39" s="4">
        <f>SUM('Step 3'!B39:Y39)</f>
        <v>26886</v>
      </c>
      <c r="C39" s="4">
        <f>SUM('Step 3'!C39:Z39)</f>
        <v>26715</v>
      </c>
      <c r="D39" s="4">
        <f>SUM('Step 3'!D39:AA39)</f>
        <v>26541</v>
      </c>
      <c r="E39" s="4">
        <f>SUM('Step 3'!E39:AB39)</f>
        <v>26207</v>
      </c>
      <c r="F39" s="4">
        <f>SUM('Step 3'!F39:AC39)</f>
        <v>25955</v>
      </c>
      <c r="G39" s="4">
        <f>SUM('Step 3'!G39:AD39)</f>
        <v>25705</v>
      </c>
      <c r="H39" s="4">
        <f>SUM('Step 3'!H39:AE39)</f>
        <v>25433</v>
      </c>
      <c r="I39" s="4">
        <f>SUM('Step 3'!I39:AF39)</f>
        <v>25136</v>
      </c>
    </row>
    <row r="40" spans="1:9" x14ac:dyDescent="0.35">
      <c r="A40" s="14" t="s">
        <v>48</v>
      </c>
      <c r="B40" s="4">
        <f>SUM('Step 3'!B40:Y40)</f>
        <v>30527</v>
      </c>
      <c r="C40" s="4">
        <f>SUM('Step 3'!C40:Z40)</f>
        <v>30677</v>
      </c>
      <c r="D40" s="4">
        <f>SUM('Step 3'!D40:AA40)</f>
        <v>30857</v>
      </c>
      <c r="E40" s="4">
        <f>SUM('Step 3'!E40:AB40)</f>
        <v>30825</v>
      </c>
      <c r="F40" s="4">
        <f>SUM('Step 3'!F40:AC40)</f>
        <v>30759</v>
      </c>
      <c r="G40" s="4">
        <f>SUM('Step 3'!G40:AD40)</f>
        <v>30778</v>
      </c>
      <c r="H40" s="4">
        <f>SUM('Step 3'!H40:AE40)</f>
        <v>30679</v>
      </c>
      <c r="I40" s="4">
        <f>SUM('Step 3'!I40:AF40)</f>
        <v>30454</v>
      </c>
    </row>
    <row r="41" spans="1:9" x14ac:dyDescent="0.35">
      <c r="A41" s="14" t="s">
        <v>49</v>
      </c>
      <c r="B41" s="4">
        <f>SUM('Step 3'!B41:Y41)</f>
        <v>20730</v>
      </c>
      <c r="C41" s="4">
        <f>SUM('Step 3'!C41:Z41)</f>
        <v>20795</v>
      </c>
      <c r="D41" s="4">
        <f>SUM('Step 3'!D41:AA41)</f>
        <v>20833</v>
      </c>
      <c r="E41" s="4">
        <f>SUM('Step 3'!E41:AB41)</f>
        <v>20719</v>
      </c>
      <c r="F41" s="4">
        <f>SUM('Step 3'!F41:AC41)</f>
        <v>20648</v>
      </c>
      <c r="G41" s="4">
        <f>SUM('Step 3'!G41:AD41)</f>
        <v>20563</v>
      </c>
      <c r="H41" s="4">
        <f>SUM('Step 3'!H41:AE41)</f>
        <v>20449</v>
      </c>
      <c r="I41" s="4">
        <f>SUM('Step 3'!I41:AF41)</f>
        <v>20246</v>
      </c>
    </row>
    <row r="42" spans="1:9" x14ac:dyDescent="0.35">
      <c r="A42" s="14" t="s">
        <v>131</v>
      </c>
      <c r="B42" s="4">
        <f>SUM('Step 3'!B42:Y42)</f>
        <v>36245</v>
      </c>
      <c r="C42" s="4">
        <f>SUM('Step 3'!C42:Z42)</f>
        <v>36463</v>
      </c>
      <c r="D42" s="4">
        <f>SUM('Step 3'!D42:AA42)</f>
        <v>36706</v>
      </c>
      <c r="E42" s="4">
        <f>SUM('Step 3'!E42:AB42)</f>
        <v>36683</v>
      </c>
      <c r="F42" s="4">
        <f>SUM('Step 3'!F42:AC42)</f>
        <v>36722</v>
      </c>
      <c r="G42" s="4">
        <f>SUM('Step 3'!G42:AD42)</f>
        <v>36281</v>
      </c>
      <c r="H42" s="4">
        <f>SUM('Step 3'!H42:AE42)</f>
        <v>36145</v>
      </c>
      <c r="I42" s="4">
        <f>SUM('Step 3'!I42:AF42)</f>
        <v>35906</v>
      </c>
    </row>
    <row r="43" spans="1:9" x14ac:dyDescent="0.35">
      <c r="A43" s="14" t="s">
        <v>50</v>
      </c>
      <c r="B43" s="4">
        <f>SUM('Step 3'!B43:Y43)</f>
        <v>68784</v>
      </c>
      <c r="C43" s="4">
        <f>SUM('Step 3'!C43:Z43)</f>
        <v>68348</v>
      </c>
      <c r="D43" s="4">
        <f>SUM('Step 3'!D43:AA43)</f>
        <v>67903</v>
      </c>
      <c r="E43" s="4">
        <f>SUM('Step 3'!E43:AB43)</f>
        <v>67050</v>
      </c>
      <c r="F43" s="4">
        <f>SUM('Step 3'!F43:AC43)</f>
        <v>66406</v>
      </c>
      <c r="G43" s="4">
        <f>SUM('Step 3'!G43:AD43)</f>
        <v>65765</v>
      </c>
      <c r="H43" s="4">
        <f>SUM('Step 3'!H43:AE43)</f>
        <v>65069</v>
      </c>
      <c r="I43" s="4">
        <f>SUM('Step 3'!I43:AF43)</f>
        <v>64308</v>
      </c>
    </row>
    <row r="44" spans="1:9" x14ac:dyDescent="0.35">
      <c r="A44" s="14" t="s">
        <v>132</v>
      </c>
      <c r="B44" s="4">
        <f>SUM('Step 3'!B44:Y44)</f>
        <v>21914</v>
      </c>
      <c r="C44" s="4">
        <f>SUM('Step 3'!C44:Z44)</f>
        <v>21928</v>
      </c>
      <c r="D44" s="4">
        <f>SUM('Step 3'!D44:AA44)</f>
        <v>21956</v>
      </c>
      <c r="E44" s="4">
        <f>SUM('Step 3'!E44:AB44)</f>
        <v>21826</v>
      </c>
      <c r="F44" s="4">
        <f>SUM('Step 3'!F44:AC44)</f>
        <v>21609</v>
      </c>
      <c r="G44" s="4">
        <f>SUM('Step 3'!G44:AD44)</f>
        <v>21417</v>
      </c>
      <c r="H44" s="4">
        <f>SUM('Step 3'!H44:AE44)</f>
        <v>21203</v>
      </c>
      <c r="I44" s="4">
        <f>SUM('Step 3'!I44:AF44)</f>
        <v>20992</v>
      </c>
    </row>
    <row r="45" spans="1:9" x14ac:dyDescent="0.35">
      <c r="A45" s="14" t="s">
        <v>133</v>
      </c>
      <c r="B45" s="4">
        <f>SUM('Step 3'!B45:Y45)</f>
        <v>19675</v>
      </c>
      <c r="C45" s="4">
        <f>SUM('Step 3'!C45:Z45)</f>
        <v>19577</v>
      </c>
      <c r="D45" s="4">
        <f>SUM('Step 3'!D45:AA45)</f>
        <v>19506</v>
      </c>
      <c r="E45" s="4">
        <f>SUM('Step 3'!E45:AB45)</f>
        <v>19321</v>
      </c>
      <c r="F45" s="4">
        <f>SUM('Step 3'!F45:AC45)</f>
        <v>19179</v>
      </c>
      <c r="G45" s="4">
        <f>SUM('Step 3'!G45:AD45)</f>
        <v>19024</v>
      </c>
      <c r="H45" s="4">
        <f>SUM('Step 3'!H45:AE45)</f>
        <v>18817</v>
      </c>
      <c r="I45" s="4">
        <f>SUM('Step 3'!I45:AF45)</f>
        <v>18630</v>
      </c>
    </row>
    <row r="46" spans="1:9" x14ac:dyDescent="0.35">
      <c r="A46" s="14" t="s">
        <v>52</v>
      </c>
      <c r="B46" s="4">
        <f>SUM('Step 3'!B46:Y46)</f>
        <v>9474</v>
      </c>
      <c r="C46" s="4">
        <f>SUM('Step 3'!C46:Z46)</f>
        <v>9482</v>
      </c>
      <c r="D46" s="4">
        <f>SUM('Step 3'!D46:AA46)</f>
        <v>9488</v>
      </c>
      <c r="E46" s="4">
        <f>SUM('Step 3'!E46:AB46)</f>
        <v>9456</v>
      </c>
      <c r="F46" s="4">
        <f>SUM('Step 3'!F46:AC46)</f>
        <v>9420</v>
      </c>
      <c r="G46" s="4">
        <f>SUM('Step 3'!G46:AD46)</f>
        <v>9393</v>
      </c>
      <c r="H46" s="4">
        <f>SUM('Step 3'!H46:AE46)</f>
        <v>9359</v>
      </c>
      <c r="I46" s="4">
        <f>SUM('Step 3'!I46:AF46)</f>
        <v>9263</v>
      </c>
    </row>
    <row r="47" spans="1:9" x14ac:dyDescent="0.35">
      <c r="A47" s="14" t="s">
        <v>135</v>
      </c>
      <c r="B47" s="4">
        <f>SUM('Step 3'!B47:Y47)</f>
        <v>25655</v>
      </c>
      <c r="C47" s="4">
        <f>SUM('Step 3'!C47:Z47)</f>
        <v>25593</v>
      </c>
      <c r="D47" s="4">
        <f>SUM('Step 3'!D47:AA47)</f>
        <v>25533</v>
      </c>
      <c r="E47" s="4">
        <f>SUM('Step 3'!E47:AB47)</f>
        <v>25310</v>
      </c>
      <c r="F47" s="4">
        <f>SUM('Step 3'!F47:AC47)</f>
        <v>25123</v>
      </c>
      <c r="G47" s="4">
        <f>SUM('Step 3'!G47:AD47)</f>
        <v>24988</v>
      </c>
      <c r="H47" s="4">
        <f>SUM('Step 3'!H47:AE47)</f>
        <v>24811</v>
      </c>
      <c r="I47" s="4">
        <f>SUM('Step 3'!I47:AF47)</f>
        <v>24640</v>
      </c>
    </row>
    <row r="48" spans="1:9" x14ac:dyDescent="0.35">
      <c r="A48" s="14" t="s">
        <v>134</v>
      </c>
      <c r="B48" s="4">
        <f>SUM('Step 3'!B48:Y48)</f>
        <v>35106</v>
      </c>
      <c r="C48" s="4">
        <f>SUM('Step 3'!C48:Z48)</f>
        <v>35021</v>
      </c>
      <c r="D48" s="4">
        <f>SUM('Step 3'!D48:AA48)</f>
        <v>34938</v>
      </c>
      <c r="E48" s="4">
        <f>SUM('Step 3'!E48:AB48)</f>
        <v>34633</v>
      </c>
      <c r="F48" s="4">
        <f>SUM('Step 3'!F48:AC48)</f>
        <v>34377</v>
      </c>
      <c r="G48" s="4">
        <f>SUM('Step 3'!G48:AD48)</f>
        <v>34192</v>
      </c>
      <c r="H48" s="4">
        <f>SUM('Step 3'!H48:AE48)</f>
        <v>33950</v>
      </c>
      <c r="I48" s="4">
        <f>SUM('Step 3'!I48:AF48)</f>
        <v>33717</v>
      </c>
    </row>
    <row r="49" spans="1:9" x14ac:dyDescent="0.35">
      <c r="A49" s="14" t="s">
        <v>136</v>
      </c>
      <c r="B49" s="4">
        <f>SUM('Step 3'!B49:Y49)</f>
        <v>11601</v>
      </c>
      <c r="C49" s="4">
        <f>SUM('Step 3'!C49:Z49)</f>
        <v>11686</v>
      </c>
      <c r="D49" s="4">
        <f>SUM('Step 3'!D49:AA49)</f>
        <v>11750</v>
      </c>
      <c r="E49" s="4">
        <f>SUM('Step 3'!E49:AB49)</f>
        <v>11730</v>
      </c>
      <c r="F49" s="4">
        <f>SUM('Step 3'!F49:AC49)</f>
        <v>11717</v>
      </c>
      <c r="G49" s="4">
        <f>SUM('Step 3'!G49:AD49)</f>
        <v>11587</v>
      </c>
      <c r="H49" s="4">
        <f>SUM('Step 3'!H49:AE49)</f>
        <v>11527</v>
      </c>
      <c r="I49" s="4">
        <f>SUM('Step 3'!I49:AF49)</f>
        <v>11466</v>
      </c>
    </row>
    <row r="50" spans="1:9" x14ac:dyDescent="0.35">
      <c r="A50" s="14" t="s">
        <v>53</v>
      </c>
      <c r="B50" s="4">
        <f>SUM('Step 3'!B50:Y50)</f>
        <v>26610</v>
      </c>
      <c r="C50" s="4">
        <f>SUM('Step 3'!C50:Z50)</f>
        <v>26654</v>
      </c>
      <c r="D50" s="4">
        <f>SUM('Step 3'!D50:AA50)</f>
        <v>26747</v>
      </c>
      <c r="E50" s="4">
        <f>SUM('Step 3'!E50:AB50)</f>
        <v>26650</v>
      </c>
      <c r="F50" s="4">
        <f>SUM('Step 3'!F50:AC50)</f>
        <v>26597</v>
      </c>
      <c r="G50" s="4">
        <f>SUM('Step 3'!G50:AD50)</f>
        <v>26587</v>
      </c>
      <c r="H50" s="4">
        <f>SUM('Step 3'!H50:AE50)</f>
        <v>26457</v>
      </c>
      <c r="I50" s="4">
        <f>SUM('Step 3'!I50:AF50)</f>
        <v>26110</v>
      </c>
    </row>
    <row r="51" spans="1:9" x14ac:dyDescent="0.35">
      <c r="A51" s="14" t="s">
        <v>137</v>
      </c>
      <c r="B51" s="4">
        <f>SUM('Step 3'!B51:Y51)</f>
        <v>14979</v>
      </c>
      <c r="C51" s="4">
        <f>SUM('Step 3'!C51:Z51)</f>
        <v>15043</v>
      </c>
      <c r="D51" s="4">
        <f>SUM('Step 3'!D51:AA51)</f>
        <v>15097</v>
      </c>
      <c r="E51" s="4">
        <f>SUM('Step 3'!E51:AB51)</f>
        <v>15043</v>
      </c>
      <c r="F51" s="4">
        <f>SUM('Step 3'!F51:AC51)</f>
        <v>15034</v>
      </c>
      <c r="G51" s="4">
        <f>SUM('Step 3'!G51:AD51)</f>
        <v>14741</v>
      </c>
      <c r="H51" s="4">
        <f>SUM('Step 3'!H51:AE51)</f>
        <v>14669</v>
      </c>
      <c r="I51" s="4">
        <f>SUM('Step 3'!I51:AF51)</f>
        <v>14627</v>
      </c>
    </row>
    <row r="52" spans="1:9" x14ac:dyDescent="0.35">
      <c r="A52" s="14" t="s">
        <v>54</v>
      </c>
      <c r="B52" s="4">
        <f>SUM('Step 3'!B52:Y52)</f>
        <v>594386</v>
      </c>
      <c r="C52" s="4">
        <f>SUM('Step 3'!C52:Z52)</f>
        <v>592955</v>
      </c>
      <c r="D52" s="4">
        <f>SUM('Step 3'!D52:AA52)</f>
        <v>591554</v>
      </c>
      <c r="E52" s="4">
        <f>SUM('Step 3'!E52:AB52)</f>
        <v>586386</v>
      </c>
      <c r="F52" s="4">
        <f>SUM('Step 3'!F52:AC52)</f>
        <v>582053</v>
      </c>
      <c r="G52" s="4">
        <f>SUM('Step 3'!G52:AD52)</f>
        <v>578917</v>
      </c>
      <c r="H52" s="4">
        <f>SUM('Step 3'!H52:AE52)</f>
        <v>574819</v>
      </c>
      <c r="I52" s="4">
        <f>SUM('Step 3'!I52:AF52)</f>
        <v>570873</v>
      </c>
    </row>
    <row r="53" spans="1:9" x14ac:dyDescent="0.35">
      <c r="A53" s="14" t="s">
        <v>138</v>
      </c>
      <c r="B53" s="4">
        <f>SUM('Step 3'!B53:Y53)</f>
        <v>1097443</v>
      </c>
      <c r="C53" s="4">
        <f>SUM('Step 3'!C53:Z53)</f>
        <v>1094801</v>
      </c>
      <c r="D53" s="4">
        <f>SUM('Step 3'!D53:AA53)</f>
        <v>1092214</v>
      </c>
      <c r="E53" s="4">
        <f>SUM('Step 3'!E53:AB53)</f>
        <v>1082672</v>
      </c>
      <c r="F53" s="4">
        <f>SUM('Step 3'!F53:AC53)</f>
        <v>1074672</v>
      </c>
      <c r="G53" s="4">
        <f>SUM('Step 3'!G53:AD53)</f>
        <v>1068881</v>
      </c>
      <c r="H53" s="4">
        <f>SUM('Step 3'!H53:AE53)</f>
        <v>1061314</v>
      </c>
      <c r="I53" s="4">
        <f>SUM('Step 3'!I53:AF53)</f>
        <v>1054028</v>
      </c>
    </row>
    <row r="54" spans="1:9" x14ac:dyDescent="0.35">
      <c r="A54" s="14" t="s">
        <v>139</v>
      </c>
      <c r="B54" s="4">
        <f>SUM('Step 3'!B54:Y54)</f>
        <v>2997764</v>
      </c>
      <c r="C54" s="4">
        <f>SUM('Step 3'!C54:Z54)</f>
        <v>2990572</v>
      </c>
      <c r="D54" s="4">
        <f>SUM('Step 3'!D54:AA54)</f>
        <v>2984087</v>
      </c>
      <c r="E54" s="4">
        <f>SUM('Step 3'!E54:AB54)</f>
        <v>2958433</v>
      </c>
      <c r="F54" s="4">
        <f>SUM('Step 3'!F54:AC54)</f>
        <v>2937981</v>
      </c>
      <c r="G54" s="4">
        <f>SUM('Step 3'!G54:AD54)</f>
        <v>2918635</v>
      </c>
      <c r="H54" s="4">
        <f>SUM('Step 3'!H54:AE54)</f>
        <v>2895049</v>
      </c>
      <c r="I54" s="4">
        <f>SUM('Step 3'!I54:AF54)</f>
        <v>2871483</v>
      </c>
    </row>
    <row r="55" spans="1:9" x14ac:dyDescent="0.35">
      <c r="A55" s="14" t="s">
        <v>140</v>
      </c>
      <c r="B55" s="4">
        <f>SUM('Step 3'!B55:Y55)</f>
        <v>2442462</v>
      </c>
      <c r="C55" s="4">
        <f>SUM('Step 3'!C55:Z55)</f>
        <v>2432441</v>
      </c>
      <c r="D55" s="4">
        <f>SUM('Step 3'!D55:AA55)</f>
        <v>2423302</v>
      </c>
      <c r="E55" s="4">
        <f>SUM('Step 3'!E55:AB55)</f>
        <v>2399062</v>
      </c>
      <c r="F55" s="4">
        <f>SUM('Step 3'!F55:AC55)</f>
        <v>2380072</v>
      </c>
      <c r="G55" s="4">
        <f>SUM('Step 3'!G55:AD55)</f>
        <v>2362586</v>
      </c>
      <c r="H55" s="4">
        <f>SUM('Step 3'!H55:AE55)</f>
        <v>2340899</v>
      </c>
      <c r="I55" s="4">
        <f>SUM('Step 3'!I55:AF55)</f>
        <v>2319777</v>
      </c>
    </row>
    <row r="56" spans="1:9" x14ac:dyDescent="0.35">
      <c r="A56" s="14" t="s">
        <v>141</v>
      </c>
      <c r="B56" s="4">
        <f>SUM('Step 3'!B56:Y56)</f>
        <v>15097</v>
      </c>
      <c r="C56" s="4">
        <f>SUM('Step 3'!C56:Z56)</f>
        <v>15054</v>
      </c>
      <c r="D56" s="4">
        <f>SUM('Step 3'!D56:AA56)</f>
        <v>15042</v>
      </c>
      <c r="E56" s="4">
        <f>SUM('Step 3'!E56:AB56)</f>
        <v>14918</v>
      </c>
      <c r="F56" s="4">
        <f>SUM('Step 3'!F56:AC56)</f>
        <v>14814</v>
      </c>
      <c r="G56" s="4">
        <f>SUM('Step 3'!G56:AD56)</f>
        <v>14679</v>
      </c>
      <c r="H56" s="4">
        <f>SUM('Step 3'!H56:AE56)</f>
        <v>14538</v>
      </c>
      <c r="I56" s="4">
        <f>SUM('Step 3'!I56:AF56)</f>
        <v>14302</v>
      </c>
    </row>
    <row r="57" spans="1:9" x14ac:dyDescent="0.35">
      <c r="A57" s="14" t="s">
        <v>142</v>
      </c>
      <c r="B57" s="4">
        <f>SUM('Step 3'!B57:Y57)</f>
        <v>1690</v>
      </c>
      <c r="C57" s="4">
        <f>SUM('Step 3'!C57:Z57)</f>
        <v>1700</v>
      </c>
      <c r="D57" s="4">
        <f>SUM('Step 3'!D57:AA57)</f>
        <v>1712</v>
      </c>
      <c r="E57" s="4">
        <f>SUM('Step 3'!E57:AB57)</f>
        <v>1711</v>
      </c>
      <c r="F57" s="4">
        <f>SUM('Step 3'!F57:AC57)</f>
        <v>1713</v>
      </c>
      <c r="G57" s="4">
        <f>SUM('Step 3'!G57:AD57)</f>
        <v>1693</v>
      </c>
      <c r="H57" s="4">
        <f>SUM('Step 3'!H57:AE57)</f>
        <v>1687</v>
      </c>
      <c r="I57" s="4">
        <f>SUM('Step 3'!I57:AF57)</f>
        <v>1676</v>
      </c>
    </row>
    <row r="58" spans="1:9" x14ac:dyDescent="0.35">
      <c r="A58" s="14" t="s">
        <v>143</v>
      </c>
      <c r="B58" s="4">
        <f>SUM('Step 3'!B58:Y58)</f>
        <v>16058</v>
      </c>
      <c r="C58" s="4">
        <f>SUM('Step 3'!C58:Z58)</f>
        <v>16177</v>
      </c>
      <c r="D58" s="4">
        <f>SUM('Step 3'!D58:AA58)</f>
        <v>16265</v>
      </c>
      <c r="E58" s="4">
        <f>SUM('Step 3'!E58:AB58)</f>
        <v>16236</v>
      </c>
      <c r="F58" s="4">
        <f>SUM('Step 3'!F58:AC58)</f>
        <v>16218</v>
      </c>
      <c r="G58" s="4">
        <f>SUM('Step 3'!G58:AD58)</f>
        <v>16038</v>
      </c>
      <c r="H58" s="4">
        <f>SUM('Step 3'!H58:AE58)</f>
        <v>15955</v>
      </c>
      <c r="I58" s="4">
        <f>SUM('Step 3'!I58:AF58)</f>
        <v>15871</v>
      </c>
    </row>
    <row r="59" spans="1:9" x14ac:dyDescent="0.35">
      <c r="A59" s="14" t="s">
        <v>144</v>
      </c>
      <c r="B59" s="4">
        <f>SUM('Step 3'!B59:Y59)</f>
        <v>17748</v>
      </c>
      <c r="C59" s="4">
        <f>SUM('Step 3'!C59:Z59)</f>
        <v>17877</v>
      </c>
      <c r="D59" s="4">
        <f>SUM('Step 3'!D59:AA59)</f>
        <v>17977</v>
      </c>
      <c r="E59" s="4">
        <f>SUM('Step 3'!E59:AB59)</f>
        <v>17947</v>
      </c>
      <c r="F59" s="4">
        <f>SUM('Step 3'!F59:AC59)</f>
        <v>17931</v>
      </c>
      <c r="G59" s="4">
        <f>SUM('Step 3'!G59:AD59)</f>
        <v>17731</v>
      </c>
      <c r="H59" s="4">
        <f>SUM('Step 3'!H59:AE59)</f>
        <v>17642</v>
      </c>
      <c r="I59" s="4">
        <f>SUM('Step 3'!I59:AF59)</f>
        <v>17547</v>
      </c>
    </row>
    <row r="60" spans="1:9" x14ac:dyDescent="0.35">
      <c r="A60" s="14" t="s">
        <v>56</v>
      </c>
      <c r="B60" s="4">
        <f>SUM('Step 3'!B60:Y60)</f>
        <v>25712</v>
      </c>
      <c r="C60" s="4">
        <f>SUM('Step 3'!C60:Z60)</f>
        <v>25549</v>
      </c>
      <c r="D60" s="4">
        <f>SUM('Step 3'!D60:AA60)</f>
        <v>25382</v>
      </c>
      <c r="E60" s="4">
        <f>SUM('Step 3'!E60:AB60)</f>
        <v>25063</v>
      </c>
      <c r="F60" s="4">
        <f>SUM('Step 3'!F60:AC60)</f>
        <v>24822</v>
      </c>
      <c r="G60" s="4">
        <f>SUM('Step 3'!G60:AD60)</f>
        <v>24582</v>
      </c>
      <c r="H60" s="4">
        <f>SUM('Step 3'!H60:AE60)</f>
        <v>24322</v>
      </c>
      <c r="I60" s="4">
        <f>SUM('Step 3'!I60:AF60)</f>
        <v>24038</v>
      </c>
    </row>
    <row r="61" spans="1:9" x14ac:dyDescent="0.35">
      <c r="A61" s="14" t="s">
        <v>145</v>
      </c>
      <c r="B61" s="4">
        <f>SUM('Step 3'!B61:Y61)</f>
        <v>57025</v>
      </c>
      <c r="C61" s="4">
        <f>SUM('Step 3'!C61:Z61)</f>
        <v>57268</v>
      </c>
      <c r="D61" s="4">
        <f>SUM('Step 3'!D61:AA61)</f>
        <v>57474</v>
      </c>
      <c r="E61" s="4">
        <f>SUM('Step 3'!E61:AB61)</f>
        <v>57269</v>
      </c>
      <c r="F61" s="4">
        <f>SUM('Step 3'!F61:AC61)</f>
        <v>57237</v>
      </c>
      <c r="G61" s="4">
        <f>SUM('Step 3'!G61:AD61)</f>
        <v>56122</v>
      </c>
      <c r="H61" s="4">
        <f>SUM('Step 3'!H61:AE61)</f>
        <v>55846</v>
      </c>
      <c r="I61" s="4">
        <f>SUM('Step 3'!I61:AF61)</f>
        <v>55688</v>
      </c>
    </row>
    <row r="62" spans="1:9" x14ac:dyDescent="0.35">
      <c r="A62" s="14" t="s">
        <v>57</v>
      </c>
      <c r="B62" s="4">
        <f>SUM('Step 3'!B62:Y62)</f>
        <v>27832</v>
      </c>
      <c r="C62" s="4">
        <f>SUM('Step 3'!C62:Z62)</f>
        <v>28021</v>
      </c>
      <c r="D62" s="4">
        <f>SUM('Step 3'!D62:AA62)</f>
        <v>28259</v>
      </c>
      <c r="E62" s="4">
        <f>SUM('Step 3'!E62:AB62)</f>
        <v>28291</v>
      </c>
      <c r="F62" s="4">
        <f>SUM('Step 3'!F62:AC62)</f>
        <v>28353</v>
      </c>
      <c r="G62" s="4">
        <f>SUM('Step 3'!G62:AD62)</f>
        <v>28426</v>
      </c>
      <c r="H62" s="4">
        <f>SUM('Step 3'!H62:AE62)</f>
        <v>28411</v>
      </c>
      <c r="I62" s="4">
        <f>SUM('Step 3'!I62:AF62)</f>
        <v>28278</v>
      </c>
    </row>
    <row r="63" spans="1:9" x14ac:dyDescent="0.35">
      <c r="A63" s="14" t="s">
        <v>146</v>
      </c>
      <c r="B63" s="4">
        <f>SUM('Step 3'!B63:Y63)</f>
        <v>26610</v>
      </c>
      <c r="C63" s="4">
        <f>SUM('Step 3'!C63:Z63)</f>
        <v>26654</v>
      </c>
      <c r="D63" s="4">
        <f>SUM('Step 3'!D63:AA63)</f>
        <v>26747</v>
      </c>
      <c r="E63" s="4">
        <f>SUM('Step 3'!E63:AB63)</f>
        <v>26650</v>
      </c>
      <c r="F63" s="4">
        <f>SUM('Step 3'!F63:AC63)</f>
        <v>26597</v>
      </c>
      <c r="G63" s="4">
        <f>SUM('Step 3'!G63:AD63)</f>
        <v>26587</v>
      </c>
      <c r="H63" s="4">
        <f>SUM('Step 3'!H63:AE63)</f>
        <v>26457</v>
      </c>
      <c r="I63" s="4">
        <f>SUM('Step 3'!I63:AF63)</f>
        <v>26110</v>
      </c>
    </row>
    <row r="64" spans="1:9" x14ac:dyDescent="0.35">
      <c r="A64" s="14" t="s">
        <v>147</v>
      </c>
      <c r="B64" s="4">
        <f>SUM('Step 3'!B64:Y64)</f>
        <v>25725</v>
      </c>
      <c r="C64" s="4">
        <f>SUM('Step 3'!C64:Z64)</f>
        <v>25598</v>
      </c>
      <c r="D64" s="4">
        <f>SUM('Step 3'!D64:AA64)</f>
        <v>25506</v>
      </c>
      <c r="E64" s="4">
        <f>SUM('Step 3'!E64:AB64)</f>
        <v>25264</v>
      </c>
      <c r="F64" s="4">
        <f>SUM('Step 3'!F64:AC64)</f>
        <v>25079</v>
      </c>
      <c r="G64" s="4">
        <f>SUM('Step 3'!G64:AD64)</f>
        <v>24876</v>
      </c>
      <c r="H64" s="4">
        <f>SUM('Step 3'!H64:AE64)</f>
        <v>24605</v>
      </c>
      <c r="I64" s="4">
        <f>SUM('Step 3'!I64:AF64)</f>
        <v>24361</v>
      </c>
    </row>
    <row r="65" spans="1:9" x14ac:dyDescent="0.35">
      <c r="A65" s="14" t="s">
        <v>148</v>
      </c>
      <c r="B65" s="4">
        <f>SUM('Step 3'!B65:Y65)</f>
        <v>12524</v>
      </c>
      <c r="C65" s="4">
        <f>SUM('Step 3'!C65:Z65)</f>
        <v>12461</v>
      </c>
      <c r="D65" s="4">
        <f>SUM('Step 3'!D65:AA65)</f>
        <v>12416</v>
      </c>
      <c r="E65" s="4">
        <f>SUM('Step 3'!E65:AB65)</f>
        <v>12298</v>
      </c>
      <c r="F65" s="4">
        <f>SUM('Step 3'!F65:AC65)</f>
        <v>12207</v>
      </c>
      <c r="G65" s="4">
        <f>SUM('Step 3'!G65:AD65)</f>
        <v>12108</v>
      </c>
      <c r="H65" s="4">
        <f>SUM('Step 3'!H65:AE65)</f>
        <v>11976</v>
      </c>
      <c r="I65" s="4">
        <f>SUM('Step 3'!I65:AF65)</f>
        <v>11857</v>
      </c>
    </row>
    <row r="66" spans="1:9" x14ac:dyDescent="0.35">
      <c r="A66" s="14" t="s">
        <v>149</v>
      </c>
      <c r="B66" s="4">
        <f>SUM('Step 3'!B66:Y66)</f>
        <v>15986</v>
      </c>
      <c r="C66" s="4">
        <f>SUM('Step 3'!C66:Z66)</f>
        <v>16047</v>
      </c>
      <c r="D66" s="4">
        <f>SUM('Step 3'!D66:AA66)</f>
        <v>16108</v>
      </c>
      <c r="E66" s="4">
        <f>SUM('Step 3'!E66:AB66)</f>
        <v>16077</v>
      </c>
      <c r="F66" s="4">
        <f>SUM('Step 3'!F66:AC66)</f>
        <v>16037</v>
      </c>
      <c r="G66" s="4">
        <f>SUM('Step 3'!G66:AD66)</f>
        <v>15979</v>
      </c>
      <c r="H66" s="4">
        <f>SUM('Step 3'!H66:AE66)</f>
        <v>15913</v>
      </c>
      <c r="I66" s="4">
        <f>SUM('Step 3'!I66:AF66)</f>
        <v>15858</v>
      </c>
    </row>
    <row r="67" spans="1:9" x14ac:dyDescent="0.35">
      <c r="A67" s="14" t="s">
        <v>58</v>
      </c>
      <c r="B67" s="4">
        <f>SUM('Step 3'!B67:Y67)</f>
        <v>84057</v>
      </c>
      <c r="C67" s="4">
        <f>SUM('Step 3'!C67:Z67)</f>
        <v>84377</v>
      </c>
      <c r="D67" s="4">
        <f>SUM('Step 3'!D67:AA67)</f>
        <v>84698</v>
      </c>
      <c r="E67" s="4">
        <f>SUM('Step 3'!E67:AB67)</f>
        <v>84538</v>
      </c>
      <c r="F67" s="4">
        <f>SUM('Step 3'!F67:AC67)</f>
        <v>84332</v>
      </c>
      <c r="G67" s="4">
        <f>SUM('Step 3'!G67:AD67)</f>
        <v>84028</v>
      </c>
      <c r="H67" s="4">
        <f>SUM('Step 3'!H67:AE67)</f>
        <v>83682</v>
      </c>
      <c r="I67" s="4">
        <f>SUM('Step 3'!I67:AF67)</f>
        <v>83390</v>
      </c>
    </row>
    <row r="68" spans="1:9" x14ac:dyDescent="0.35">
      <c r="A68" s="14" t="s">
        <v>150</v>
      </c>
      <c r="B68" s="4">
        <f>SUM('Step 3'!B68:Y68)</f>
        <v>249915</v>
      </c>
      <c r="C68" s="4">
        <f>SUM('Step 3'!C68:Z68)</f>
        <v>250866</v>
      </c>
      <c r="D68" s="4">
        <f>SUM('Step 3'!D68:AA68)</f>
        <v>251819</v>
      </c>
      <c r="E68" s="4">
        <f>SUM('Step 3'!E68:AB68)</f>
        <v>251344</v>
      </c>
      <c r="F68" s="4">
        <f>SUM('Step 3'!F68:AC68)</f>
        <v>250730</v>
      </c>
      <c r="G68" s="4">
        <f>SUM('Step 3'!G68:AD68)</f>
        <v>249827</v>
      </c>
      <c r="H68" s="4">
        <f>SUM('Step 3'!H68:AE68)</f>
        <v>248797</v>
      </c>
      <c r="I68" s="4">
        <f>SUM('Step 3'!I68:AF68)</f>
        <v>247927</v>
      </c>
    </row>
    <row r="69" spans="1:9" x14ac:dyDescent="0.35">
      <c r="A69" s="14" t="s">
        <v>151</v>
      </c>
      <c r="B69" s="4">
        <f>SUM('Step 3'!B69:Y69)</f>
        <v>10720</v>
      </c>
      <c r="C69" s="4">
        <f>SUM('Step 3'!C69:Z69)</f>
        <v>10790</v>
      </c>
      <c r="D69" s="4">
        <f>SUM('Step 3'!D69:AA69)</f>
        <v>10852</v>
      </c>
      <c r="E69" s="4">
        <f>SUM('Step 3'!E69:AB69)</f>
        <v>10837</v>
      </c>
      <c r="F69" s="4">
        <f>SUM('Step 3'!F69:AC69)</f>
        <v>10818</v>
      </c>
      <c r="G69" s="4">
        <f>SUM('Step 3'!G69:AD69)</f>
        <v>10780</v>
      </c>
      <c r="H69" s="4">
        <f>SUM('Step 3'!H69:AE69)</f>
        <v>10725</v>
      </c>
      <c r="I69" s="4">
        <f>SUM('Step 3'!I69:AF69)</f>
        <v>10640</v>
      </c>
    </row>
    <row r="70" spans="1:9" x14ac:dyDescent="0.35">
      <c r="A70" s="14" t="s">
        <v>152</v>
      </c>
      <c r="B70" s="4">
        <f>SUM('Step 3'!B70:Y70)</f>
        <v>13940</v>
      </c>
      <c r="C70" s="4">
        <f>SUM('Step 3'!C70:Z70)</f>
        <v>13906</v>
      </c>
      <c r="D70" s="4">
        <f>SUM('Step 3'!D70:AA70)</f>
        <v>13873</v>
      </c>
      <c r="E70" s="4">
        <f>SUM('Step 3'!E70:AB70)</f>
        <v>13752</v>
      </c>
      <c r="F70" s="4">
        <f>SUM('Step 3'!F70:AC70)</f>
        <v>13650</v>
      </c>
      <c r="G70" s="4">
        <f>SUM('Step 3'!G70:AD70)</f>
        <v>13577</v>
      </c>
      <c r="H70" s="4">
        <f>SUM('Step 3'!H70:AE70)</f>
        <v>13481</v>
      </c>
      <c r="I70" s="4">
        <f>SUM('Step 3'!I70:AF70)</f>
        <v>13389</v>
      </c>
    </row>
    <row r="71" spans="1:9" x14ac:dyDescent="0.35">
      <c r="A71" s="14" t="s">
        <v>59</v>
      </c>
      <c r="B71" s="4">
        <f>SUM('Step 3'!B71:Y71)</f>
        <v>249915</v>
      </c>
      <c r="C71" s="4">
        <f>SUM('Step 3'!C71:Z71)</f>
        <v>250866</v>
      </c>
      <c r="D71" s="4">
        <f>SUM('Step 3'!D71:AA71)</f>
        <v>251819</v>
      </c>
      <c r="E71" s="4">
        <f>SUM('Step 3'!E71:AB71)</f>
        <v>251344</v>
      </c>
      <c r="F71" s="4">
        <f>SUM('Step 3'!F71:AC71)</f>
        <v>250730</v>
      </c>
      <c r="G71" s="4">
        <f>SUM('Step 3'!G71:AD71)</f>
        <v>249827</v>
      </c>
      <c r="H71" s="4">
        <f>SUM('Step 3'!H71:AE71)</f>
        <v>248797</v>
      </c>
      <c r="I71" s="4">
        <f>SUM('Step 3'!I71:AF71)</f>
        <v>247927</v>
      </c>
    </row>
    <row r="72" spans="1:9" x14ac:dyDescent="0.35">
      <c r="A72" s="14" t="s">
        <v>153</v>
      </c>
      <c r="B72" s="4">
        <f>SUM('Step 3'!B72:Y72)</f>
        <v>15725</v>
      </c>
      <c r="C72" s="4">
        <f>SUM('Step 3'!C72:Z72)</f>
        <v>15803</v>
      </c>
      <c r="D72" s="4">
        <f>SUM('Step 3'!D72:AA72)</f>
        <v>15892</v>
      </c>
      <c r="E72" s="4">
        <f>SUM('Step 3'!E72:AB72)</f>
        <v>15848</v>
      </c>
      <c r="F72" s="4">
        <f>SUM('Step 3'!F72:AC72)</f>
        <v>15810</v>
      </c>
      <c r="G72" s="4">
        <f>SUM('Step 3'!G72:AD72)</f>
        <v>15731</v>
      </c>
      <c r="H72" s="4">
        <f>SUM('Step 3'!H72:AE72)</f>
        <v>15633</v>
      </c>
      <c r="I72" s="4">
        <f>SUM('Step 3'!I72:AF72)</f>
        <v>15501</v>
      </c>
    </row>
    <row r="73" spans="1:9" x14ac:dyDescent="0.35">
      <c r="A73" s="14" t="s">
        <v>60</v>
      </c>
      <c r="B73" s="4">
        <f>SUM('Step 3'!B73:Y73)</f>
        <v>16225</v>
      </c>
      <c r="C73" s="4">
        <f>SUM('Step 3'!C73:Z73)</f>
        <v>16275</v>
      </c>
      <c r="D73" s="4">
        <f>SUM('Step 3'!D73:AA73)</f>
        <v>16318</v>
      </c>
      <c r="E73" s="4">
        <f>SUM('Step 3'!E73:AB73)</f>
        <v>16264</v>
      </c>
      <c r="F73" s="4">
        <f>SUM('Step 3'!F73:AC73)</f>
        <v>16209</v>
      </c>
      <c r="G73" s="4">
        <f>SUM('Step 3'!G73:AD73)</f>
        <v>16124</v>
      </c>
      <c r="H73" s="4">
        <f>SUM('Step 3'!H73:AE73)</f>
        <v>15998</v>
      </c>
      <c r="I73" s="4">
        <f>SUM('Step 3'!I73:AF73)</f>
        <v>15755</v>
      </c>
    </row>
    <row r="74" spans="1:9" x14ac:dyDescent="0.35">
      <c r="A74" s="14" t="s">
        <v>61</v>
      </c>
      <c r="B74" s="4">
        <f>SUM('Step 3'!B74:Y74)</f>
        <v>9299</v>
      </c>
      <c r="C74" s="4">
        <f>SUM('Step 3'!C74:Z74)</f>
        <v>9264</v>
      </c>
      <c r="D74" s="4">
        <f>SUM('Step 3'!D74:AA74)</f>
        <v>9246</v>
      </c>
      <c r="E74" s="4">
        <f>SUM('Step 3'!E74:AB74)</f>
        <v>9198</v>
      </c>
      <c r="F74" s="4">
        <f>SUM('Step 3'!F74:AC74)</f>
        <v>9160</v>
      </c>
      <c r="G74" s="4">
        <f>SUM('Step 3'!G74:AD74)</f>
        <v>9151</v>
      </c>
      <c r="H74" s="4">
        <f>SUM('Step 3'!H74:AE74)</f>
        <v>9104</v>
      </c>
      <c r="I74" s="4">
        <f>SUM('Step 3'!I74:AF74)</f>
        <v>9010</v>
      </c>
    </row>
    <row r="75" spans="1:9" x14ac:dyDescent="0.35">
      <c r="A75" s="14" t="s">
        <v>154</v>
      </c>
      <c r="B75" s="4">
        <f>SUM('Step 3'!B75:Y75)</f>
        <v>13603</v>
      </c>
      <c r="C75" s="4">
        <f>SUM('Step 3'!C75:Z75)</f>
        <v>13509</v>
      </c>
      <c r="D75" s="4">
        <f>SUM('Step 3'!D75:AA75)</f>
        <v>13437</v>
      </c>
      <c r="E75" s="4">
        <f>SUM('Step 3'!E75:AB75)</f>
        <v>13336</v>
      </c>
      <c r="F75" s="4">
        <f>SUM('Step 3'!F75:AC75)</f>
        <v>13241</v>
      </c>
      <c r="G75" s="4">
        <f>SUM('Step 3'!G75:AD75)</f>
        <v>13182</v>
      </c>
      <c r="H75" s="4">
        <f>SUM('Step 3'!H75:AE75)</f>
        <v>13065</v>
      </c>
      <c r="I75" s="4">
        <f>SUM('Step 3'!I75:AF75)</f>
        <v>12928</v>
      </c>
    </row>
    <row r="76" spans="1:9" x14ac:dyDescent="0.35">
      <c r="A76" s="14" t="s">
        <v>155</v>
      </c>
      <c r="B76" s="4">
        <f>SUM('Step 3'!B76:Y76)</f>
        <v>9299</v>
      </c>
      <c r="C76" s="4">
        <f>SUM('Step 3'!C76:Z76)</f>
        <v>9264</v>
      </c>
      <c r="D76" s="4">
        <f>SUM('Step 3'!D76:AA76)</f>
        <v>9246</v>
      </c>
      <c r="E76" s="4">
        <f>SUM('Step 3'!E76:AB76)</f>
        <v>9198</v>
      </c>
      <c r="F76" s="4">
        <f>SUM('Step 3'!F76:AC76)</f>
        <v>9160</v>
      </c>
      <c r="G76" s="4">
        <f>SUM('Step 3'!G76:AD76)</f>
        <v>9151</v>
      </c>
      <c r="H76" s="4">
        <f>SUM('Step 3'!H76:AE76)</f>
        <v>9104</v>
      </c>
      <c r="I76" s="4">
        <f>SUM('Step 3'!I76:AF76)</f>
        <v>9010</v>
      </c>
    </row>
    <row r="77" spans="1:9" x14ac:dyDescent="0.35">
      <c r="A77" s="14" t="s">
        <v>156</v>
      </c>
      <c r="B77" s="4">
        <f>SUM('Step 3'!B77:Y77)</f>
        <v>15977</v>
      </c>
      <c r="C77" s="4">
        <f>SUM('Step 3'!C77:Z77)</f>
        <v>16038</v>
      </c>
      <c r="D77" s="4">
        <f>SUM('Step 3'!D77:AA77)</f>
        <v>16099</v>
      </c>
      <c r="E77" s="4">
        <f>SUM('Step 3'!E77:AB77)</f>
        <v>16069</v>
      </c>
      <c r="F77" s="4">
        <f>SUM('Step 3'!F77:AC77)</f>
        <v>16030</v>
      </c>
      <c r="G77" s="4">
        <f>SUM('Step 3'!G77:AD77)</f>
        <v>15972</v>
      </c>
      <c r="H77" s="4">
        <f>SUM('Step 3'!H77:AE77)</f>
        <v>15906</v>
      </c>
      <c r="I77" s="4">
        <f>SUM('Step 3'!I77:AF77)</f>
        <v>15850</v>
      </c>
    </row>
    <row r="78" spans="1:9" x14ac:dyDescent="0.35">
      <c r="A78" s="14" t="s">
        <v>157</v>
      </c>
      <c r="B78" s="4">
        <f>SUM('Step 3'!B78:Y78)</f>
        <v>116020</v>
      </c>
      <c r="C78" s="4">
        <f>SUM('Step 3'!C78:Z78)</f>
        <v>116782</v>
      </c>
      <c r="D78" s="4">
        <f>SUM('Step 3'!D78:AA78)</f>
        <v>117456</v>
      </c>
      <c r="E78" s="4">
        <f>SUM('Step 3'!E78:AB78)</f>
        <v>117293</v>
      </c>
      <c r="F78" s="4">
        <f>SUM('Step 3'!F78:AC78)</f>
        <v>117089</v>
      </c>
      <c r="G78" s="4">
        <f>SUM('Step 3'!G78:AD78)</f>
        <v>116681</v>
      </c>
      <c r="H78" s="4">
        <f>SUM('Step 3'!H78:AE78)</f>
        <v>116084</v>
      </c>
      <c r="I78" s="4">
        <f>SUM('Step 3'!I78:AF78)</f>
        <v>115159</v>
      </c>
    </row>
    <row r="79" spans="1:9" x14ac:dyDescent="0.35">
      <c r="A79" s="14" t="s">
        <v>159</v>
      </c>
      <c r="B79" s="4">
        <f>SUM('Step 3'!B79:Y79)</f>
        <v>489434</v>
      </c>
      <c r="C79" s="4">
        <f>SUM('Step 3'!C79:Z79)</f>
        <v>492244</v>
      </c>
      <c r="D79" s="4">
        <f>SUM('Step 3'!D79:AA79)</f>
        <v>494909</v>
      </c>
      <c r="E79" s="4">
        <f>SUM('Step 3'!E79:AB79)</f>
        <v>493879</v>
      </c>
      <c r="F79" s="4">
        <f>SUM('Step 3'!F79:AC79)</f>
        <v>492902</v>
      </c>
      <c r="G79" s="4">
        <f>SUM('Step 3'!G79:AD79)</f>
        <v>490977</v>
      </c>
      <c r="H79" s="4">
        <f>SUM('Step 3'!H79:AE79)</f>
        <v>488291</v>
      </c>
      <c r="I79" s="4">
        <f>SUM('Step 3'!I79:AF79)</f>
        <v>484319</v>
      </c>
    </row>
    <row r="80" spans="1:9" x14ac:dyDescent="0.35">
      <c r="A80" s="14" t="s">
        <v>158</v>
      </c>
      <c r="B80" s="4">
        <f>SUM('Step 3'!B80:Y80)</f>
        <v>703469</v>
      </c>
      <c r="C80" s="4">
        <f>SUM('Step 3'!C80:Z80)</f>
        <v>707178</v>
      </c>
      <c r="D80" s="4">
        <f>SUM('Step 3'!D80:AA80)</f>
        <v>710749</v>
      </c>
      <c r="E80" s="4">
        <f>SUM('Step 3'!E80:AB80)</f>
        <v>709056</v>
      </c>
      <c r="F80" s="4">
        <f>SUM('Step 3'!F80:AC80)</f>
        <v>707302</v>
      </c>
      <c r="G80" s="4">
        <f>SUM('Step 3'!G80:AD80)</f>
        <v>704392</v>
      </c>
      <c r="H80" s="4">
        <f>SUM('Step 3'!H80:AE80)</f>
        <v>700667</v>
      </c>
      <c r="I80" s="4">
        <f>SUM('Step 3'!I80:AF80)</f>
        <v>694794</v>
      </c>
    </row>
    <row r="81" spans="1:9" x14ac:dyDescent="0.35">
      <c r="A81" s="14" t="s">
        <v>160</v>
      </c>
      <c r="B81" s="4">
        <f>SUM('Step 3'!B81:Y81)</f>
        <v>50906</v>
      </c>
      <c r="C81" s="4">
        <f>SUM('Step 3'!C81:Z81)</f>
        <v>51098</v>
      </c>
      <c r="D81" s="4">
        <f>SUM('Step 3'!D81:AA81)</f>
        <v>51310</v>
      </c>
      <c r="E81" s="4">
        <f>SUM('Step 3'!E81:AB81)</f>
        <v>51099</v>
      </c>
      <c r="F81" s="4">
        <f>SUM('Step 3'!F81:AC81)</f>
        <v>50986</v>
      </c>
      <c r="G81" s="4">
        <f>SUM('Step 3'!G81:AD81)</f>
        <v>50881</v>
      </c>
      <c r="H81" s="4">
        <f>SUM('Step 3'!H81:AE81)</f>
        <v>50610</v>
      </c>
      <c r="I81" s="4">
        <f>SUM('Step 3'!I81:AF81)</f>
        <v>50308</v>
      </c>
    </row>
    <row r="82" spans="1:9" x14ac:dyDescent="0.35">
      <c r="A82" s="14" t="s">
        <v>161</v>
      </c>
      <c r="B82" s="4">
        <f>SUM('Step 3'!B82:Y82)</f>
        <v>23199</v>
      </c>
      <c r="C82" s="4">
        <f>SUM('Step 3'!C82:Z82)</f>
        <v>23509</v>
      </c>
      <c r="D82" s="4">
        <f>SUM('Step 3'!D82:AA82)</f>
        <v>23653</v>
      </c>
      <c r="E82" s="4">
        <f>SUM('Step 3'!E82:AB82)</f>
        <v>23613</v>
      </c>
      <c r="F82" s="4">
        <f>SUM('Step 3'!F82:AC82)</f>
        <v>23655</v>
      </c>
      <c r="G82" s="4">
        <f>SUM('Step 3'!G82:AD82)</f>
        <v>23524</v>
      </c>
      <c r="H82" s="4">
        <f>SUM('Step 3'!H82:AE82)</f>
        <v>23402</v>
      </c>
      <c r="I82" s="4">
        <f>SUM('Step 3'!I82:AF82)</f>
        <v>23262</v>
      </c>
    </row>
    <row r="83" spans="1:9" x14ac:dyDescent="0.35">
      <c r="A83" s="14" t="s">
        <v>162</v>
      </c>
      <c r="B83" s="4">
        <f>SUM('Step 3'!B83:Y83)</f>
        <v>14540</v>
      </c>
      <c r="C83" s="4">
        <f>SUM('Step 3'!C83:Z83)</f>
        <v>14448</v>
      </c>
      <c r="D83" s="4">
        <f>SUM('Step 3'!D83:AA83)</f>
        <v>14354</v>
      </c>
      <c r="E83" s="4">
        <f>SUM('Step 3'!E83:AB83)</f>
        <v>14173</v>
      </c>
      <c r="F83" s="4">
        <f>SUM('Step 3'!F83:AC83)</f>
        <v>14036</v>
      </c>
      <c r="G83" s="4">
        <f>SUM('Step 3'!G83:AD83)</f>
        <v>13901</v>
      </c>
      <c r="H83" s="4">
        <f>SUM('Step 3'!H83:AE83)</f>
        <v>13754</v>
      </c>
      <c r="I83" s="4">
        <f>SUM('Step 3'!I83:AF83)</f>
        <v>13593</v>
      </c>
    </row>
    <row r="84" spans="1:9" x14ac:dyDescent="0.35">
      <c r="A84" s="14" t="s">
        <v>163</v>
      </c>
      <c r="B84" s="4">
        <f>SUM('Step 3'!B84:Y84)</f>
        <v>25365</v>
      </c>
      <c r="C84" s="4">
        <f>SUM('Step 3'!C84:Z84)</f>
        <v>25408</v>
      </c>
      <c r="D84" s="4">
        <f>SUM('Step 3'!D84:AA84)</f>
        <v>25457</v>
      </c>
      <c r="E84" s="4">
        <f>SUM('Step 3'!E84:AB84)</f>
        <v>25385</v>
      </c>
      <c r="F84" s="4">
        <f>SUM('Step 3'!F84:AC84)</f>
        <v>25264</v>
      </c>
      <c r="G84" s="4">
        <f>SUM('Step 3'!G84:AD84)</f>
        <v>25084</v>
      </c>
      <c r="H84" s="4">
        <f>SUM('Step 3'!H84:AE84)</f>
        <v>24885</v>
      </c>
      <c r="I84" s="4">
        <f>SUM('Step 3'!I84:AF84)</f>
        <v>24554</v>
      </c>
    </row>
    <row r="85" spans="1:9" x14ac:dyDescent="0.35">
      <c r="A85" s="14" t="s">
        <v>164</v>
      </c>
      <c r="B85" s="4">
        <f>SUM('Step 3'!B85:Y85)</f>
        <v>25365</v>
      </c>
      <c r="C85" s="4">
        <f>SUM('Step 3'!C85:Z85)</f>
        <v>25408</v>
      </c>
      <c r="D85" s="4">
        <f>SUM('Step 3'!D85:AA85)</f>
        <v>25457</v>
      </c>
      <c r="E85" s="4">
        <f>SUM('Step 3'!E85:AB85)</f>
        <v>25385</v>
      </c>
      <c r="F85" s="4">
        <f>SUM('Step 3'!F85:AC85)</f>
        <v>25264</v>
      </c>
      <c r="G85" s="4">
        <f>SUM('Step 3'!G85:AD85)</f>
        <v>25084</v>
      </c>
      <c r="H85" s="4">
        <f>SUM('Step 3'!H85:AE85)</f>
        <v>24885</v>
      </c>
      <c r="I85" s="4">
        <f>SUM('Step 3'!I85:AF85)</f>
        <v>24554</v>
      </c>
    </row>
    <row r="86" spans="1:9" x14ac:dyDescent="0.35">
      <c r="A86" s="14" t="s">
        <v>165</v>
      </c>
      <c r="B86" s="4">
        <f>SUM('Step 3'!B86:Y86)</f>
        <v>17853</v>
      </c>
      <c r="C86" s="4">
        <f>SUM('Step 3'!C86:Z86)</f>
        <v>17942</v>
      </c>
      <c r="D86" s="4">
        <f>SUM('Step 3'!D86:AA86)</f>
        <v>18043</v>
      </c>
      <c r="E86" s="4">
        <f>SUM('Step 3'!E86:AB86)</f>
        <v>17994</v>
      </c>
      <c r="F86" s="4">
        <f>SUM('Step 3'!F86:AC86)</f>
        <v>17951</v>
      </c>
      <c r="G86" s="4">
        <f>SUM('Step 3'!G86:AD86)</f>
        <v>17861</v>
      </c>
      <c r="H86" s="4">
        <f>SUM('Step 3'!H86:AE86)</f>
        <v>17750</v>
      </c>
      <c r="I86" s="4">
        <f>SUM('Step 3'!I86:AF86)</f>
        <v>17601</v>
      </c>
    </row>
    <row r="87" spans="1:9" x14ac:dyDescent="0.35">
      <c r="A87" s="14" t="s">
        <v>166</v>
      </c>
      <c r="B87" s="4">
        <f>SUM('Step 3'!B87:Y87)</f>
        <v>3970</v>
      </c>
      <c r="C87" s="4">
        <f>SUM('Step 3'!C87:Z87)</f>
        <v>3990</v>
      </c>
      <c r="D87" s="4">
        <f>SUM('Step 3'!D87:AA87)</f>
        <v>4008</v>
      </c>
      <c r="E87" s="4">
        <f>SUM('Step 3'!E87:AB87)</f>
        <v>3994</v>
      </c>
      <c r="F87" s="4">
        <f>SUM('Step 3'!F87:AC87)</f>
        <v>3977</v>
      </c>
      <c r="G87" s="4">
        <f>SUM('Step 3'!G87:AD87)</f>
        <v>3956</v>
      </c>
      <c r="H87" s="4">
        <f>SUM('Step 3'!H87:AE87)</f>
        <v>3931</v>
      </c>
      <c r="I87" s="4">
        <f>SUM('Step 3'!I87:AF87)</f>
        <v>3899</v>
      </c>
    </row>
    <row r="88" spans="1:9" x14ac:dyDescent="0.35">
      <c r="A88" s="14" t="s">
        <v>167</v>
      </c>
      <c r="B88" s="4">
        <f>SUM('Step 3'!B88:Y88)</f>
        <v>16093</v>
      </c>
      <c r="C88" s="4">
        <f>SUM('Step 3'!C88:Z88)</f>
        <v>16174</v>
      </c>
      <c r="D88" s="4">
        <f>SUM('Step 3'!D88:AA88)</f>
        <v>16260</v>
      </c>
      <c r="E88" s="4">
        <f>SUM('Step 3'!E88:AB88)</f>
        <v>16213</v>
      </c>
      <c r="F88" s="4">
        <f>SUM('Step 3'!F88:AC88)</f>
        <v>16167</v>
      </c>
      <c r="G88" s="4">
        <f>SUM('Step 3'!G88:AD88)</f>
        <v>16085</v>
      </c>
      <c r="H88" s="4">
        <f>SUM('Step 3'!H88:AE88)</f>
        <v>15984</v>
      </c>
      <c r="I88" s="4">
        <f>SUM('Step 3'!I88:AF88)</f>
        <v>15850</v>
      </c>
    </row>
    <row r="89" spans="1:9" x14ac:dyDescent="0.35">
      <c r="A89" s="14" t="s">
        <v>168</v>
      </c>
      <c r="B89" s="4">
        <f>SUM('Step 3'!B89:Y89)</f>
        <v>12123</v>
      </c>
      <c r="C89" s="4">
        <f>SUM('Step 3'!C89:Z89)</f>
        <v>12184</v>
      </c>
      <c r="D89" s="4">
        <f>SUM('Step 3'!D89:AA89)</f>
        <v>12252</v>
      </c>
      <c r="E89" s="4">
        <f>SUM('Step 3'!E89:AB89)</f>
        <v>12219</v>
      </c>
      <c r="F89" s="4">
        <f>SUM('Step 3'!F89:AC89)</f>
        <v>12190</v>
      </c>
      <c r="G89" s="4">
        <f>SUM('Step 3'!G89:AD89)</f>
        <v>12129</v>
      </c>
      <c r="H89" s="4">
        <f>SUM('Step 3'!H89:AE89)</f>
        <v>12053</v>
      </c>
      <c r="I89" s="4">
        <f>SUM('Step 3'!I89:AF89)</f>
        <v>11951</v>
      </c>
    </row>
    <row r="90" spans="1:9" x14ac:dyDescent="0.35">
      <c r="A90" s="14" t="s">
        <v>169</v>
      </c>
      <c r="B90" s="4">
        <f>SUM('Step 3'!B90:Y90)</f>
        <v>56994</v>
      </c>
      <c r="C90" s="4">
        <f>SUM('Step 3'!C90:Z90)</f>
        <v>57274</v>
      </c>
      <c r="D90" s="4">
        <f>SUM('Step 3'!D90:AA90)</f>
        <v>57534</v>
      </c>
      <c r="E90" s="4">
        <f>SUM('Step 3'!E90:AB90)</f>
        <v>57337</v>
      </c>
      <c r="F90" s="4">
        <f>SUM('Step 3'!F90:AC90)</f>
        <v>57100</v>
      </c>
      <c r="G90" s="4">
        <f>SUM('Step 3'!G90:AD90)</f>
        <v>56808</v>
      </c>
      <c r="H90" s="4">
        <f>SUM('Step 3'!H90:AE90)</f>
        <v>56459</v>
      </c>
      <c r="I90" s="4">
        <f>SUM('Step 3'!I90:AF90)</f>
        <v>56003</v>
      </c>
    </row>
    <row r="91" spans="1:9" x14ac:dyDescent="0.35">
      <c r="A91" s="14" t="s">
        <v>170</v>
      </c>
      <c r="B91" s="4">
        <f>SUM('Step 3'!B91:Y91)</f>
        <v>24202</v>
      </c>
      <c r="C91" s="4">
        <f>SUM('Step 3'!C91:Z91)</f>
        <v>24214</v>
      </c>
      <c r="D91" s="4">
        <f>SUM('Step 3'!D91:AA91)</f>
        <v>24321</v>
      </c>
      <c r="E91" s="4">
        <f>SUM('Step 3'!E91:AB91)</f>
        <v>24206</v>
      </c>
      <c r="F91" s="4">
        <f>SUM('Step 3'!F91:AC91)</f>
        <v>24055</v>
      </c>
      <c r="G91" s="4">
        <f>SUM('Step 3'!G91:AD91)</f>
        <v>23971</v>
      </c>
      <c r="H91" s="4">
        <f>SUM('Step 3'!H91:AE91)</f>
        <v>23822</v>
      </c>
      <c r="I91" s="4">
        <f>SUM('Step 3'!I91:AF91)</f>
        <v>23598</v>
      </c>
    </row>
    <row r="92" spans="1:9" x14ac:dyDescent="0.35">
      <c r="A92" s="14" t="s">
        <v>171</v>
      </c>
      <c r="B92" s="4">
        <f>SUM('Step 3'!B92:Y92)</f>
        <v>26161</v>
      </c>
      <c r="C92" s="4">
        <f>SUM('Step 3'!C92:Z92)</f>
        <v>26162</v>
      </c>
      <c r="D92" s="4">
        <f>SUM('Step 3'!D92:AA92)</f>
        <v>26261</v>
      </c>
      <c r="E92" s="4">
        <f>SUM('Step 3'!E92:AB92)</f>
        <v>26122</v>
      </c>
      <c r="F92" s="4">
        <f>SUM('Step 3'!F92:AC92)</f>
        <v>25950</v>
      </c>
      <c r="G92" s="4">
        <f>SUM('Step 3'!G92:AD92)</f>
        <v>25857</v>
      </c>
      <c r="H92" s="4">
        <f>SUM('Step 3'!H92:AE92)</f>
        <v>25696</v>
      </c>
      <c r="I92" s="4">
        <f>SUM('Step 3'!I92:AF92)</f>
        <v>25454</v>
      </c>
    </row>
    <row r="93" spans="1:9" x14ac:dyDescent="0.35">
      <c r="A93" s="14" t="s">
        <v>172</v>
      </c>
      <c r="B93" s="4">
        <f>SUM('Step 3'!B93:Y93)</f>
        <v>19889</v>
      </c>
      <c r="C93" s="4">
        <f>SUM('Step 3'!C93:Z93)</f>
        <v>19995</v>
      </c>
      <c r="D93" s="4">
        <f>SUM('Step 3'!D93:AA93)</f>
        <v>20083</v>
      </c>
      <c r="E93" s="4">
        <f>SUM('Step 3'!E93:AB93)</f>
        <v>20079</v>
      </c>
      <c r="F93" s="4">
        <f>SUM('Step 3'!F93:AC93)</f>
        <v>20080</v>
      </c>
      <c r="G93" s="4">
        <f>SUM('Step 3'!G93:AD93)</f>
        <v>20081</v>
      </c>
      <c r="H93" s="4">
        <f>SUM('Step 3'!H93:AE93)</f>
        <v>20036</v>
      </c>
      <c r="I93" s="4">
        <f>SUM('Step 3'!I93:AF93)</f>
        <v>19884</v>
      </c>
    </row>
    <row r="94" spans="1:9" x14ac:dyDescent="0.35">
      <c r="A94" s="14" t="s">
        <v>173</v>
      </c>
      <c r="B94" s="4">
        <f>SUM('Step 3'!B94:Y94)</f>
        <v>19476</v>
      </c>
      <c r="C94" s="4">
        <f>SUM('Step 3'!C94:Z94)</f>
        <v>19379</v>
      </c>
      <c r="D94" s="4">
        <f>SUM('Step 3'!D94:AA94)</f>
        <v>19310</v>
      </c>
      <c r="E94" s="4">
        <f>SUM('Step 3'!E94:AB94)</f>
        <v>19127</v>
      </c>
      <c r="F94" s="4">
        <f>SUM('Step 3'!F94:AC94)</f>
        <v>18987</v>
      </c>
      <c r="G94" s="4">
        <f>SUM('Step 3'!G94:AD94)</f>
        <v>18834</v>
      </c>
      <c r="H94" s="4">
        <f>SUM('Step 3'!H94:AE94)</f>
        <v>18630</v>
      </c>
      <c r="I94" s="4">
        <f>SUM('Step 3'!I94:AF94)</f>
        <v>18445</v>
      </c>
    </row>
    <row r="95" spans="1:9" x14ac:dyDescent="0.35">
      <c r="A95" s="14" t="s">
        <v>174</v>
      </c>
      <c r="B95" s="4">
        <f>SUM('Step 3'!B95:Y95)</f>
        <v>156340</v>
      </c>
      <c r="C95" s="4">
        <f>SUM('Step 3'!C95:Z95)</f>
        <v>157491</v>
      </c>
      <c r="D95" s="4">
        <f>SUM('Step 3'!D95:AA95)</f>
        <v>158357</v>
      </c>
      <c r="E95" s="4">
        <f>SUM('Step 3'!E95:AB95)</f>
        <v>158081</v>
      </c>
      <c r="F95" s="4">
        <f>SUM('Step 3'!F95:AC95)</f>
        <v>157911</v>
      </c>
      <c r="G95" s="4">
        <f>SUM('Step 3'!G95:AD95)</f>
        <v>156161</v>
      </c>
      <c r="H95" s="4">
        <f>SUM('Step 3'!H95:AE95)</f>
        <v>155352</v>
      </c>
      <c r="I95" s="4">
        <f>SUM('Step 3'!I95:AF95)</f>
        <v>154529</v>
      </c>
    </row>
    <row r="96" spans="1:9" x14ac:dyDescent="0.35">
      <c r="A96" s="14" t="s">
        <v>62</v>
      </c>
      <c r="B96" s="4">
        <f>SUM('Step 3'!B96:Y96)</f>
        <v>18393</v>
      </c>
      <c r="C96" s="4">
        <f>SUM('Step 3'!C96:Z96)</f>
        <v>18349</v>
      </c>
      <c r="D96" s="4">
        <f>SUM('Step 3'!D96:AA96)</f>
        <v>18305</v>
      </c>
      <c r="E96" s="4">
        <f>SUM('Step 3'!E96:AB96)</f>
        <v>18145</v>
      </c>
      <c r="F96" s="4">
        <f>SUM('Step 3'!F96:AC96)</f>
        <v>18011</v>
      </c>
      <c r="G96" s="4">
        <f>SUM('Step 3'!G96:AD96)</f>
        <v>17914</v>
      </c>
      <c r="H96" s="4">
        <f>SUM('Step 3'!H96:AE96)</f>
        <v>17787</v>
      </c>
      <c r="I96" s="4">
        <f>SUM('Step 3'!I96:AF96)</f>
        <v>17665</v>
      </c>
    </row>
    <row r="97" spans="1:9" x14ac:dyDescent="0.35">
      <c r="A97" s="14" t="s">
        <v>175</v>
      </c>
      <c r="B97" s="4">
        <f>SUM('Step 3'!B97:Y97)</f>
        <v>29557</v>
      </c>
      <c r="C97" s="4">
        <f>SUM('Step 3'!C97:Z97)</f>
        <v>29619</v>
      </c>
      <c r="D97" s="4">
        <f>SUM('Step 3'!D97:AA97)</f>
        <v>29684</v>
      </c>
      <c r="E97" s="4">
        <f>SUM('Step 3'!E97:AB97)</f>
        <v>29562</v>
      </c>
      <c r="F97" s="4">
        <f>SUM('Step 3'!F97:AC97)</f>
        <v>29459</v>
      </c>
      <c r="G97" s="4">
        <f>SUM('Step 3'!G97:AD97)</f>
        <v>29191</v>
      </c>
      <c r="H97" s="4">
        <f>SUM('Step 3'!H97:AE97)</f>
        <v>28995</v>
      </c>
      <c r="I97" s="4">
        <f>SUM('Step 3'!I97:AF97)</f>
        <v>28716</v>
      </c>
    </row>
    <row r="98" spans="1:9" x14ac:dyDescent="0.35">
      <c r="A98" s="14" t="s">
        <v>176</v>
      </c>
      <c r="B98" s="4">
        <f>SUM('Step 3'!B98:Y98)</f>
        <v>29557</v>
      </c>
      <c r="C98" s="4">
        <f>SUM('Step 3'!C98:Z98)</f>
        <v>29619</v>
      </c>
      <c r="D98" s="4">
        <f>SUM('Step 3'!D98:AA98)</f>
        <v>29684</v>
      </c>
      <c r="E98" s="4">
        <f>SUM('Step 3'!E98:AB98)</f>
        <v>29562</v>
      </c>
      <c r="F98" s="4">
        <f>SUM('Step 3'!F98:AC98)</f>
        <v>29459</v>
      </c>
      <c r="G98" s="4">
        <f>SUM('Step 3'!G98:AD98)</f>
        <v>29191</v>
      </c>
      <c r="H98" s="4">
        <f>SUM('Step 3'!H98:AE98)</f>
        <v>28995</v>
      </c>
      <c r="I98" s="4">
        <f>SUM('Step 3'!I98:AF98)</f>
        <v>28716</v>
      </c>
    </row>
    <row r="99" spans="1:9" x14ac:dyDescent="0.35">
      <c r="A99" s="14" t="s">
        <v>63</v>
      </c>
      <c r="B99" s="4">
        <f>SUM('Step 3'!B99:Y99)</f>
        <v>18041</v>
      </c>
      <c r="C99" s="4">
        <f>SUM('Step 3'!C99:Z99)</f>
        <v>18151</v>
      </c>
      <c r="D99" s="4">
        <f>SUM('Step 3'!D99:AA99)</f>
        <v>18283</v>
      </c>
      <c r="E99" s="4">
        <f>SUM('Step 3'!E99:AB99)</f>
        <v>18303</v>
      </c>
      <c r="F99" s="4">
        <f>SUM('Step 3'!F99:AC99)</f>
        <v>18276</v>
      </c>
      <c r="G99" s="4">
        <f>SUM('Step 3'!G99:AD99)</f>
        <v>18215</v>
      </c>
      <c r="H99" s="4">
        <f>SUM('Step 3'!H99:AE99)</f>
        <v>18167</v>
      </c>
      <c r="I99" s="4">
        <f>SUM('Step 3'!I99:AF99)</f>
        <v>18035</v>
      </c>
    </row>
    <row r="100" spans="1:9" x14ac:dyDescent="0.35">
      <c r="A100" s="14" t="s">
        <v>64</v>
      </c>
      <c r="B100" s="4">
        <f>SUM('Step 3'!B100:Y100)</f>
        <v>8108</v>
      </c>
      <c r="C100" s="4">
        <f>SUM('Step 3'!C100:Z100)</f>
        <v>8163</v>
      </c>
      <c r="D100" s="4">
        <f>SUM('Step 3'!D100:AA100)</f>
        <v>8195</v>
      </c>
      <c r="E100" s="4">
        <f>SUM('Step 3'!E100:AB100)</f>
        <v>8186</v>
      </c>
      <c r="F100" s="4">
        <f>SUM('Step 3'!F100:AC100)</f>
        <v>8161</v>
      </c>
      <c r="G100" s="4">
        <f>SUM('Step 3'!G100:AD100)</f>
        <v>8135</v>
      </c>
      <c r="H100" s="4">
        <f>SUM('Step 3'!H100:AE100)</f>
        <v>8104</v>
      </c>
      <c r="I100" s="4">
        <f>SUM('Step 3'!I100:AF100)</f>
        <v>8040</v>
      </c>
    </row>
    <row r="101" spans="1:9" x14ac:dyDescent="0.35">
      <c r="A101" s="14" t="s">
        <v>177</v>
      </c>
      <c r="B101" s="4">
        <f>SUM('Step 3'!B101:Y101)</f>
        <v>17974</v>
      </c>
      <c r="C101" s="4">
        <f>SUM('Step 3'!C101:Z101)</f>
        <v>17882</v>
      </c>
      <c r="D101" s="4">
        <f>SUM('Step 3'!D101:AA101)</f>
        <v>17816</v>
      </c>
      <c r="E101" s="4">
        <f>SUM('Step 3'!E101:AB101)</f>
        <v>17633</v>
      </c>
      <c r="F101" s="4">
        <f>SUM('Step 3'!F101:AC101)</f>
        <v>17479</v>
      </c>
      <c r="G101" s="4">
        <f>SUM('Step 3'!G101:AD101)</f>
        <v>17295</v>
      </c>
      <c r="H101" s="4">
        <f>SUM('Step 3'!H101:AE101)</f>
        <v>17118</v>
      </c>
      <c r="I101" s="4">
        <f>SUM('Step 3'!I101:AF101)</f>
        <v>16842</v>
      </c>
    </row>
    <row r="102" spans="1:9" x14ac:dyDescent="0.35">
      <c r="A102" s="14" t="s">
        <v>178</v>
      </c>
      <c r="B102" s="4">
        <f>SUM('Step 3'!B102:Y102)</f>
        <v>15097</v>
      </c>
      <c r="C102" s="4">
        <f>SUM('Step 3'!C102:Z102)</f>
        <v>15054</v>
      </c>
      <c r="D102" s="4">
        <f>SUM('Step 3'!D102:AA102)</f>
        <v>15042</v>
      </c>
      <c r="E102" s="4">
        <f>SUM('Step 3'!E102:AB102)</f>
        <v>14918</v>
      </c>
      <c r="F102" s="4">
        <f>SUM('Step 3'!F102:AC102)</f>
        <v>14814</v>
      </c>
      <c r="G102" s="4">
        <f>SUM('Step 3'!G102:AD102)</f>
        <v>14679</v>
      </c>
      <c r="H102" s="4">
        <f>SUM('Step 3'!H102:AE102)</f>
        <v>14538</v>
      </c>
      <c r="I102" s="4">
        <f>SUM('Step 3'!I102:AF102)</f>
        <v>14302</v>
      </c>
    </row>
    <row r="103" spans="1:9" x14ac:dyDescent="0.35">
      <c r="A103" s="14" t="s">
        <v>179</v>
      </c>
      <c r="B103" s="4">
        <f>SUM('Step 3'!B103:Y103)</f>
        <v>39438</v>
      </c>
      <c r="C103" s="4">
        <f>SUM('Step 3'!C103:Z103)</f>
        <v>39674</v>
      </c>
      <c r="D103" s="4">
        <f>SUM('Step 3'!D103:AA103)</f>
        <v>39922</v>
      </c>
      <c r="E103" s="4">
        <f>SUM('Step 3'!E103:AB103)</f>
        <v>39746</v>
      </c>
      <c r="F103" s="4">
        <f>SUM('Step 3'!F103:AC103)</f>
        <v>39607</v>
      </c>
      <c r="G103" s="4">
        <f>SUM('Step 3'!G103:AD103)</f>
        <v>39351</v>
      </c>
      <c r="H103" s="4">
        <f>SUM('Step 3'!H103:AE103)</f>
        <v>39045</v>
      </c>
      <c r="I103" s="4">
        <f>SUM('Step 3'!I103:AF103)</f>
        <v>38672</v>
      </c>
    </row>
    <row r="104" spans="1:9" x14ac:dyDescent="0.35">
      <c r="A104" s="14" t="s">
        <v>66</v>
      </c>
      <c r="B104" s="4">
        <f>SUM('Step 3'!B104:Y104)</f>
        <v>85451</v>
      </c>
      <c r="C104" s="4">
        <f>SUM('Step 3'!C104:Z104)</f>
        <v>85759</v>
      </c>
      <c r="D104" s="4">
        <f>SUM('Step 3'!D104:AA104)</f>
        <v>85944</v>
      </c>
      <c r="E104" s="4">
        <f>SUM('Step 3'!E104:AB104)</f>
        <v>85529</v>
      </c>
      <c r="F104" s="4">
        <f>SUM('Step 3'!F104:AC104)</f>
        <v>85043</v>
      </c>
      <c r="G104" s="4">
        <f>SUM('Step 3'!G104:AD104)</f>
        <v>84578</v>
      </c>
      <c r="H104" s="4">
        <f>SUM('Step 3'!H104:AE104)</f>
        <v>84092</v>
      </c>
      <c r="I104" s="4">
        <f>SUM('Step 3'!I104:AF104)</f>
        <v>83262</v>
      </c>
    </row>
    <row r="105" spans="1:9" x14ac:dyDescent="0.35">
      <c r="A105" s="14" t="s">
        <v>65</v>
      </c>
      <c r="B105" s="4">
        <f>SUM('Step 3'!B105:Y105)</f>
        <v>26944</v>
      </c>
      <c r="C105" s="4">
        <f>SUM('Step 3'!C105:Z105)</f>
        <v>27041</v>
      </c>
      <c r="D105" s="4">
        <f>SUM('Step 3'!D105:AA105)</f>
        <v>27099</v>
      </c>
      <c r="E105" s="4">
        <f>SUM('Step 3'!E105:AB105)</f>
        <v>26968</v>
      </c>
      <c r="F105" s="4">
        <f>SUM('Step 3'!F105:AC105)</f>
        <v>26814</v>
      </c>
      <c r="G105" s="4">
        <f>SUM('Step 3'!G105:AD105)</f>
        <v>26667</v>
      </c>
      <c r="H105" s="4">
        <f>SUM('Step 3'!H105:AE105)</f>
        <v>26514</v>
      </c>
      <c r="I105" s="4">
        <f>SUM('Step 3'!I105:AF105)</f>
        <v>26253</v>
      </c>
    </row>
    <row r="106" spans="1:9" x14ac:dyDescent="0.35">
      <c r="A106" s="14" t="s">
        <v>180</v>
      </c>
      <c r="B106" s="4">
        <f>SUM('Step 3'!B106:Y106)</f>
        <v>85451</v>
      </c>
      <c r="C106" s="4">
        <f>SUM('Step 3'!C106:Z106)</f>
        <v>85759</v>
      </c>
      <c r="D106" s="4">
        <f>SUM('Step 3'!D106:AA106)</f>
        <v>85944</v>
      </c>
      <c r="E106" s="4">
        <f>SUM('Step 3'!E106:AB106)</f>
        <v>85529</v>
      </c>
      <c r="F106" s="4">
        <f>SUM('Step 3'!F106:AC106)</f>
        <v>85043</v>
      </c>
      <c r="G106" s="4">
        <f>SUM('Step 3'!G106:AD106)</f>
        <v>84578</v>
      </c>
      <c r="H106" s="4">
        <f>SUM('Step 3'!H106:AE106)</f>
        <v>84092</v>
      </c>
      <c r="I106" s="4">
        <f>SUM('Step 3'!I106:AF106)</f>
        <v>83262</v>
      </c>
    </row>
    <row r="107" spans="1:9" x14ac:dyDescent="0.35">
      <c r="A107" s="14" t="s">
        <v>182</v>
      </c>
      <c r="B107" s="4">
        <f>SUM('Step 3'!B107:Y107)</f>
        <v>129713</v>
      </c>
      <c r="C107" s="4">
        <f>SUM('Step 3'!C107:Z107)</f>
        <v>130379</v>
      </c>
      <c r="D107" s="4">
        <f>SUM('Step 3'!D107:AA107)</f>
        <v>131121</v>
      </c>
      <c r="E107" s="4">
        <f>SUM('Step 3'!E107:AB107)</f>
        <v>130940</v>
      </c>
      <c r="F107" s="4">
        <f>SUM('Step 3'!F107:AC107)</f>
        <v>130591</v>
      </c>
      <c r="G107" s="4">
        <f>SUM('Step 3'!G107:AD107)</f>
        <v>130049</v>
      </c>
      <c r="H107" s="4">
        <f>SUM('Step 3'!H107:AE107)</f>
        <v>129351</v>
      </c>
      <c r="I107" s="4">
        <f>SUM('Step 3'!I107:AF107)</f>
        <v>128324</v>
      </c>
    </row>
    <row r="108" spans="1:9" x14ac:dyDescent="0.35">
      <c r="A108" s="14" t="s">
        <v>181</v>
      </c>
      <c r="B108" s="4">
        <f>SUM('Step 3'!B108:Y108)</f>
        <v>45583</v>
      </c>
      <c r="C108" s="4">
        <f>SUM('Step 3'!C108:Z108)</f>
        <v>45817</v>
      </c>
      <c r="D108" s="4">
        <f>SUM('Step 3'!D108:AA108)</f>
        <v>46078</v>
      </c>
      <c r="E108" s="4">
        <f>SUM('Step 3'!E108:AB108)</f>
        <v>46014</v>
      </c>
      <c r="F108" s="4">
        <f>SUM('Step 3'!F108:AC108)</f>
        <v>45892</v>
      </c>
      <c r="G108" s="4">
        <f>SUM('Step 3'!G108:AD108)</f>
        <v>45702</v>
      </c>
      <c r="H108" s="4">
        <f>SUM('Step 3'!H108:AE108)</f>
        <v>45457</v>
      </c>
      <c r="I108" s="4">
        <f>SUM('Step 3'!I108:AF108)</f>
        <v>45096</v>
      </c>
    </row>
    <row r="109" spans="1:9" x14ac:dyDescent="0.35">
      <c r="A109" s="14" t="s">
        <v>183</v>
      </c>
      <c r="B109" s="4">
        <f>SUM('Step 3'!B109:Y109)</f>
        <v>283704</v>
      </c>
      <c r="C109" s="4">
        <f>SUM('Step 3'!C109:Z109)</f>
        <v>284975</v>
      </c>
      <c r="D109" s="4">
        <f>SUM('Step 3'!D109:AA109)</f>
        <v>286360</v>
      </c>
      <c r="E109" s="4">
        <f>SUM('Step 3'!E109:AB109)</f>
        <v>285739</v>
      </c>
      <c r="F109" s="4">
        <f>SUM('Step 3'!F109:AC109)</f>
        <v>284962</v>
      </c>
      <c r="G109" s="4">
        <f>SUM('Step 3'!G109:AD109)</f>
        <v>283832</v>
      </c>
      <c r="H109" s="4">
        <f>SUM('Step 3'!H109:AE109)</f>
        <v>282367</v>
      </c>
      <c r="I109" s="4">
        <f>SUM('Step 3'!I109:AF109)</f>
        <v>280366</v>
      </c>
    </row>
    <row r="110" spans="1:9" x14ac:dyDescent="0.35">
      <c r="A110" s="14" t="s">
        <v>184</v>
      </c>
      <c r="B110" s="4">
        <f>SUM('Step 3'!B110:Y110)</f>
        <v>178971</v>
      </c>
      <c r="C110" s="4">
        <f>SUM('Step 3'!C110:Z110)</f>
        <v>179897</v>
      </c>
      <c r="D110" s="4">
        <f>SUM('Step 3'!D110:AA110)</f>
        <v>180908</v>
      </c>
      <c r="E110" s="4">
        <f>SUM('Step 3'!E110:AB110)</f>
        <v>180567</v>
      </c>
      <c r="F110" s="4">
        <f>SUM('Step 3'!F110:AC110)</f>
        <v>180062</v>
      </c>
      <c r="G110" s="4">
        <f>SUM('Step 3'!G110:AD110)</f>
        <v>179338</v>
      </c>
      <c r="H110" s="4">
        <f>SUM('Step 3'!H110:AE110)</f>
        <v>178418</v>
      </c>
      <c r="I110" s="4">
        <f>SUM('Step 3'!I110:AF110)</f>
        <v>176987</v>
      </c>
    </row>
    <row r="111" spans="1:9" x14ac:dyDescent="0.35">
      <c r="A111" s="14" t="s">
        <v>67</v>
      </c>
      <c r="B111" s="4">
        <f>SUM('Step 3'!B111:Y111)</f>
        <v>13297</v>
      </c>
      <c r="C111" s="4">
        <f>SUM('Step 3'!C111:Z111)</f>
        <v>13365</v>
      </c>
      <c r="D111" s="4">
        <f>SUM('Step 3'!D111:AA111)</f>
        <v>13414</v>
      </c>
      <c r="E111" s="4">
        <f>SUM('Step 3'!E111:AB111)</f>
        <v>13364</v>
      </c>
      <c r="F111" s="4">
        <f>SUM('Step 3'!F111:AC111)</f>
        <v>13335</v>
      </c>
      <c r="G111" s="4">
        <f>SUM('Step 3'!G111:AD111)</f>
        <v>13276</v>
      </c>
      <c r="H111" s="4">
        <f>SUM('Step 3'!H111:AE111)</f>
        <v>13169</v>
      </c>
      <c r="I111" s="4">
        <f>SUM('Step 3'!I111:AF111)</f>
        <v>13045</v>
      </c>
    </row>
    <row r="112" spans="1:9" x14ac:dyDescent="0.35">
      <c r="A112" s="14" t="s">
        <v>185</v>
      </c>
      <c r="B112" s="4">
        <f>SUM('Step 3'!B112:Y112)</f>
        <v>298655</v>
      </c>
      <c r="C112" s="4">
        <f>SUM('Step 3'!C112:Z112)</f>
        <v>300617</v>
      </c>
      <c r="D112" s="4">
        <f>SUM('Step 3'!D112:AA112)</f>
        <v>302353</v>
      </c>
      <c r="E112" s="4">
        <f>SUM('Step 3'!E112:AB112)</f>
        <v>301932</v>
      </c>
      <c r="F112" s="4">
        <f>SUM('Step 3'!F112:AC112)</f>
        <v>301407</v>
      </c>
      <c r="G112" s="4">
        <f>SUM('Step 3'!G112:AD112)</f>
        <v>300357</v>
      </c>
      <c r="H112" s="4">
        <f>SUM('Step 3'!H112:AE112)</f>
        <v>298822</v>
      </c>
      <c r="I112" s="4">
        <f>SUM('Step 3'!I112:AF112)</f>
        <v>296442</v>
      </c>
    </row>
    <row r="113" spans="1:9" x14ac:dyDescent="0.35">
      <c r="A113" s="14" t="s">
        <v>186</v>
      </c>
      <c r="B113" s="4">
        <f>SUM('Step 3'!B113:Y113)</f>
        <v>24057</v>
      </c>
      <c r="C113" s="4">
        <f>SUM('Step 3'!C113:Z113)</f>
        <v>24215</v>
      </c>
      <c r="D113" s="4">
        <f>SUM('Step 3'!D113:AA113)</f>
        <v>24355</v>
      </c>
      <c r="E113" s="4">
        <f>SUM('Step 3'!E113:AB113)</f>
        <v>24321</v>
      </c>
      <c r="F113" s="4">
        <f>SUM('Step 3'!F113:AC113)</f>
        <v>24279</v>
      </c>
      <c r="G113" s="4">
        <f>SUM('Step 3'!G113:AD113)</f>
        <v>24195</v>
      </c>
      <c r="H113" s="4">
        <f>SUM('Step 3'!H113:AE113)</f>
        <v>24072</v>
      </c>
      <c r="I113" s="4">
        <f>SUM('Step 3'!I113:AF113)</f>
        <v>23881</v>
      </c>
    </row>
    <row r="114" spans="1:9" x14ac:dyDescent="0.35">
      <c r="A114" s="14" t="s">
        <v>68</v>
      </c>
      <c r="B114" s="4">
        <f>SUM('Step 3'!B114:Y114)</f>
        <v>1959</v>
      </c>
      <c r="C114" s="4">
        <f>SUM('Step 3'!C114:Z114)</f>
        <v>1948</v>
      </c>
      <c r="D114" s="4">
        <f>SUM('Step 3'!D114:AA114)</f>
        <v>1940</v>
      </c>
      <c r="E114" s="4">
        <f>SUM('Step 3'!E114:AB114)</f>
        <v>1916</v>
      </c>
      <c r="F114" s="4">
        <f>SUM('Step 3'!F114:AC114)</f>
        <v>1895</v>
      </c>
      <c r="G114" s="4">
        <f>SUM('Step 3'!G114:AD114)</f>
        <v>1886</v>
      </c>
      <c r="H114" s="4">
        <f>SUM('Step 3'!H114:AE114)</f>
        <v>1874</v>
      </c>
      <c r="I114" s="4">
        <f>SUM('Step 3'!I114:AF114)</f>
        <v>1856</v>
      </c>
    </row>
    <row r="115" spans="1:9" x14ac:dyDescent="0.35">
      <c r="A115" s="14" t="s">
        <v>69</v>
      </c>
      <c r="B115" s="4">
        <f>SUM('Step 3'!B115:Y115)</f>
        <v>7061</v>
      </c>
      <c r="C115" s="4">
        <f>SUM('Step 3'!C115:Z115)</f>
        <v>7102</v>
      </c>
      <c r="D115" s="4">
        <f>SUM('Step 3'!D115:AA115)</f>
        <v>7155</v>
      </c>
      <c r="E115" s="4">
        <f>SUM('Step 3'!E115:AB115)</f>
        <v>7161</v>
      </c>
      <c r="F115" s="4">
        <f>SUM('Step 3'!F115:AC115)</f>
        <v>7189</v>
      </c>
      <c r="G115" s="4">
        <f>SUM('Step 3'!G115:AD115)</f>
        <v>7207</v>
      </c>
      <c r="H115" s="4">
        <f>SUM('Step 3'!H115:AE115)</f>
        <v>7194</v>
      </c>
      <c r="I115" s="4">
        <f>SUM('Step 3'!I115:AF115)</f>
        <v>7136</v>
      </c>
    </row>
    <row r="116" spans="1:9" x14ac:dyDescent="0.35">
      <c r="A116" s="14" t="s">
        <v>187</v>
      </c>
      <c r="B116" s="4">
        <f>SUM('Step 3'!B116:Y116)</f>
        <v>4673</v>
      </c>
      <c r="C116" s="4">
        <f>SUM('Step 3'!C116:Z116)</f>
        <v>4693</v>
      </c>
      <c r="D116" s="4">
        <f>SUM('Step 3'!D116:AA116)</f>
        <v>4710</v>
      </c>
      <c r="E116" s="4">
        <f>SUM('Step 3'!E116:AB116)</f>
        <v>4694</v>
      </c>
      <c r="F116" s="4">
        <f>SUM('Step 3'!F116:AC116)</f>
        <v>4692</v>
      </c>
      <c r="G116" s="4">
        <f>SUM('Step 3'!G116:AD116)</f>
        <v>4601</v>
      </c>
      <c r="H116" s="4">
        <f>SUM('Step 3'!H116:AE116)</f>
        <v>4578</v>
      </c>
      <c r="I116" s="4">
        <f>SUM('Step 3'!I116:AF116)</f>
        <v>4565</v>
      </c>
    </row>
    <row r="117" spans="1:9" x14ac:dyDescent="0.35">
      <c r="A117" s="14" t="s">
        <v>188</v>
      </c>
      <c r="B117" s="4">
        <f>SUM('Step 3'!B117:Y117)</f>
        <v>83017</v>
      </c>
      <c r="C117" s="4">
        <f>SUM('Step 3'!C117:Z117)</f>
        <v>83628</v>
      </c>
      <c r="D117" s="4">
        <f>SUM('Step 3'!D117:AA117)</f>
        <v>84088</v>
      </c>
      <c r="E117" s="4">
        <f>SUM('Step 3'!E117:AB117)</f>
        <v>83942</v>
      </c>
      <c r="F117" s="4">
        <f>SUM('Step 3'!F117:AC117)</f>
        <v>83852</v>
      </c>
      <c r="G117" s="4">
        <f>SUM('Step 3'!G117:AD117)</f>
        <v>82923</v>
      </c>
      <c r="H117" s="4">
        <f>SUM('Step 3'!H117:AE117)</f>
        <v>82493</v>
      </c>
      <c r="I117" s="4">
        <f>SUM('Step 3'!I117:AF117)</f>
        <v>82056</v>
      </c>
    </row>
    <row r="118" spans="1:9" x14ac:dyDescent="0.35">
      <c r="A118" s="14" t="s">
        <v>70</v>
      </c>
      <c r="B118" s="4">
        <f>SUM('Step 3'!B118:Y118)</f>
        <v>87690</v>
      </c>
      <c r="C118" s="4">
        <f>SUM('Step 3'!C118:Z118)</f>
        <v>88321</v>
      </c>
      <c r="D118" s="4">
        <f>SUM('Step 3'!D118:AA118)</f>
        <v>88798</v>
      </c>
      <c r="E118" s="4">
        <f>SUM('Step 3'!E118:AB118)</f>
        <v>88636</v>
      </c>
      <c r="F118" s="4">
        <f>SUM('Step 3'!F118:AC118)</f>
        <v>88544</v>
      </c>
      <c r="G118" s="4">
        <f>SUM('Step 3'!G118:AD118)</f>
        <v>87524</v>
      </c>
      <c r="H118" s="4">
        <f>SUM('Step 3'!H118:AE118)</f>
        <v>87071</v>
      </c>
      <c r="I118" s="4">
        <f>SUM('Step 3'!I118:AF118)</f>
        <v>86621</v>
      </c>
    </row>
    <row r="119" spans="1:9" x14ac:dyDescent="0.35">
      <c r="A119" s="14" t="s">
        <v>190</v>
      </c>
      <c r="B119" s="4">
        <f>SUM('Step 3'!B119:Y119)</f>
        <v>249610</v>
      </c>
      <c r="C119" s="4">
        <f>SUM('Step 3'!C119:Z119)</f>
        <v>251222</v>
      </c>
      <c r="D119" s="4">
        <f>SUM('Step 3'!D119:AA119)</f>
        <v>252537</v>
      </c>
      <c r="E119" s="4">
        <f>SUM('Step 3'!E119:AB119)</f>
        <v>252033</v>
      </c>
      <c r="F119" s="4">
        <f>SUM('Step 3'!F119:AC119)</f>
        <v>251870</v>
      </c>
      <c r="G119" s="4">
        <f>SUM('Step 3'!G119:AD119)</f>
        <v>248564</v>
      </c>
      <c r="H119" s="4">
        <f>SUM('Step 3'!H119:AE119)</f>
        <v>247343</v>
      </c>
      <c r="I119" s="4">
        <f>SUM('Step 3'!I119:AF119)</f>
        <v>246123</v>
      </c>
    </row>
    <row r="120" spans="1:9" x14ac:dyDescent="0.35">
      <c r="A120" s="14" t="s">
        <v>189</v>
      </c>
      <c r="B120" s="4">
        <f>SUM('Step 3'!B120:Y120)</f>
        <v>291905</v>
      </c>
      <c r="C120" s="4">
        <f>SUM('Step 3'!C120:Z120)</f>
        <v>293762</v>
      </c>
      <c r="D120" s="4">
        <f>SUM('Step 3'!D120:AA120)</f>
        <v>295179</v>
      </c>
      <c r="E120" s="4">
        <f>SUM('Step 3'!E120:AB120)</f>
        <v>294482</v>
      </c>
      <c r="F120" s="4">
        <f>SUM('Step 3'!F120:AC120)</f>
        <v>294157</v>
      </c>
      <c r="G120" s="4">
        <f>SUM('Step 3'!G120:AD120)</f>
        <v>290428</v>
      </c>
      <c r="H120" s="4">
        <f>SUM('Step 3'!H120:AE120)</f>
        <v>288901</v>
      </c>
      <c r="I120" s="4">
        <f>SUM('Step 3'!I120:AF120)</f>
        <v>287305</v>
      </c>
    </row>
    <row r="121" spans="1:9" x14ac:dyDescent="0.35">
      <c r="A121" s="14" t="s">
        <v>71</v>
      </c>
      <c r="B121" s="4">
        <f>SUM('Step 3'!B121:Y121)</f>
        <v>57899</v>
      </c>
      <c r="C121" s="4">
        <f>SUM('Step 3'!C121:Z121)</f>
        <v>57641</v>
      </c>
      <c r="D121" s="4">
        <f>SUM('Step 3'!D121:AA121)</f>
        <v>57381</v>
      </c>
      <c r="E121" s="4">
        <f>SUM('Step 3'!E121:AB121)</f>
        <v>56778</v>
      </c>
      <c r="F121" s="4">
        <f>SUM('Step 3'!F121:AC121)</f>
        <v>56379</v>
      </c>
      <c r="G121" s="4">
        <f>SUM('Step 3'!G121:AD121)</f>
        <v>55956</v>
      </c>
      <c r="H121" s="4">
        <f>SUM('Step 3'!H121:AE121)</f>
        <v>55352</v>
      </c>
      <c r="I121" s="4">
        <f>SUM('Step 3'!I121:AF121)</f>
        <v>54830</v>
      </c>
    </row>
    <row r="122" spans="1:9" x14ac:dyDescent="0.35">
      <c r="A122" s="14" t="s">
        <v>191</v>
      </c>
      <c r="B122" s="4">
        <f>SUM('Step 3'!B122:Y122)</f>
        <v>12424</v>
      </c>
      <c r="C122" s="4">
        <f>SUM('Step 3'!C122:Z122)</f>
        <v>12481</v>
      </c>
      <c r="D122" s="4">
        <f>SUM('Step 3'!D122:AA122)</f>
        <v>12547</v>
      </c>
      <c r="E122" s="4">
        <f>SUM('Step 3'!E122:AB122)</f>
        <v>12520</v>
      </c>
      <c r="F122" s="4">
        <f>SUM('Step 3'!F122:AC122)</f>
        <v>12509</v>
      </c>
      <c r="G122" s="4">
        <f>SUM('Step 3'!G122:AD122)</f>
        <v>12500</v>
      </c>
      <c r="H122" s="4">
        <f>SUM('Step 3'!H122:AE122)</f>
        <v>12463</v>
      </c>
      <c r="I122" s="4">
        <f>SUM('Step 3'!I122:AF122)</f>
        <v>12399</v>
      </c>
    </row>
    <row r="123" spans="1:9" x14ac:dyDescent="0.35">
      <c r="A123" s="14" t="s">
        <v>192</v>
      </c>
      <c r="B123" s="4">
        <f>SUM('Step 3'!B123:Y123)</f>
        <v>53390</v>
      </c>
      <c r="C123" s="4">
        <f>SUM('Step 3'!C123:Z123)</f>
        <v>53652</v>
      </c>
      <c r="D123" s="4">
        <f>SUM('Step 3'!D123:AA123)</f>
        <v>53838</v>
      </c>
      <c r="E123" s="4">
        <f>SUM('Step 3'!E123:AB123)</f>
        <v>53670</v>
      </c>
      <c r="F123" s="4">
        <f>SUM('Step 3'!F123:AC123)</f>
        <v>53493</v>
      </c>
      <c r="G123" s="4">
        <f>SUM('Step 3'!G123:AD123)</f>
        <v>53258</v>
      </c>
      <c r="H123" s="4">
        <f>SUM('Step 3'!H123:AE123)</f>
        <v>53189</v>
      </c>
      <c r="I123" s="4">
        <f>SUM('Step 3'!I123:AF123)</f>
        <v>53156</v>
      </c>
    </row>
    <row r="124" spans="1:9" x14ac:dyDescent="0.35">
      <c r="A124" s="14" t="s">
        <v>193</v>
      </c>
      <c r="B124" s="4">
        <f>SUM('Step 3'!B124:Y124)</f>
        <v>18427</v>
      </c>
      <c r="C124" s="4">
        <f>SUM('Step 3'!C124:Z124)</f>
        <v>18383</v>
      </c>
      <c r="D124" s="4">
        <f>SUM('Step 3'!D124:AA124)</f>
        <v>18340</v>
      </c>
      <c r="E124" s="4">
        <f>SUM('Step 3'!E124:AB124)</f>
        <v>18180</v>
      </c>
      <c r="F124" s="4">
        <f>SUM('Step 3'!F124:AC124)</f>
        <v>18045</v>
      </c>
      <c r="G124" s="4">
        <f>SUM('Step 3'!G124:AD124)</f>
        <v>17948</v>
      </c>
      <c r="H124" s="4">
        <f>SUM('Step 3'!H124:AE124)</f>
        <v>17821</v>
      </c>
      <c r="I124" s="4">
        <f>SUM('Step 3'!I124:AF124)</f>
        <v>17699</v>
      </c>
    </row>
    <row r="125" spans="1:9" x14ac:dyDescent="0.35">
      <c r="A125" s="14" t="s">
        <v>194</v>
      </c>
      <c r="B125" s="4">
        <f>SUM('Step 3'!B125:Y125)</f>
        <v>89499</v>
      </c>
      <c r="C125" s="4">
        <f>SUM('Step 3'!C125:Z125)</f>
        <v>89228</v>
      </c>
      <c r="D125" s="4">
        <f>SUM('Step 3'!D125:AA125)</f>
        <v>88991</v>
      </c>
      <c r="E125" s="4">
        <f>SUM('Step 3'!E125:AB125)</f>
        <v>88122</v>
      </c>
      <c r="F125" s="4">
        <f>SUM('Step 3'!F125:AC125)</f>
        <v>87501</v>
      </c>
      <c r="G125" s="4">
        <f>SUM('Step 3'!G125:AD125)</f>
        <v>86718</v>
      </c>
      <c r="H125" s="4">
        <f>SUM('Step 3'!H125:AE125)</f>
        <v>85708</v>
      </c>
      <c r="I125" s="4">
        <f>SUM('Step 3'!I125:AF125)</f>
        <v>84727</v>
      </c>
    </row>
    <row r="126" spans="1:9" x14ac:dyDescent="0.35">
      <c r="A126" s="14" t="s">
        <v>195</v>
      </c>
      <c r="B126" s="4">
        <f>SUM('Step 3'!B126:Y126)</f>
        <v>32039</v>
      </c>
      <c r="C126" s="4">
        <f>SUM('Step 3'!C126:Z126)</f>
        <v>31962</v>
      </c>
      <c r="D126" s="4">
        <f>SUM('Step 3'!D126:AA126)</f>
        <v>31887</v>
      </c>
      <c r="E126" s="4">
        <f>SUM('Step 3'!E126:AB126)</f>
        <v>31609</v>
      </c>
      <c r="F126" s="4">
        <f>SUM('Step 3'!F126:AC126)</f>
        <v>31375</v>
      </c>
      <c r="G126" s="4">
        <f>SUM('Step 3'!G126:AD126)</f>
        <v>31206</v>
      </c>
      <c r="H126" s="4">
        <f>SUM('Step 3'!H126:AE126)</f>
        <v>30985</v>
      </c>
      <c r="I126" s="4">
        <f>SUM('Step 3'!I126:AF126)</f>
        <v>30772</v>
      </c>
    </row>
    <row r="127" spans="1:9" x14ac:dyDescent="0.35">
      <c r="A127" s="14" t="s">
        <v>72</v>
      </c>
      <c r="B127" s="4">
        <f>SUM('Step 3'!B127:Y127)</f>
        <v>3960</v>
      </c>
      <c r="C127" s="4">
        <f>SUM('Step 3'!C127:Z127)</f>
        <v>3975</v>
      </c>
      <c r="D127" s="4">
        <f>SUM('Step 3'!D127:AA127)</f>
        <v>3997</v>
      </c>
      <c r="E127" s="4">
        <f>SUM('Step 3'!E127:AB127)</f>
        <v>3995</v>
      </c>
      <c r="F127" s="4">
        <f>SUM('Step 3'!F127:AC127)</f>
        <v>3985</v>
      </c>
      <c r="G127" s="4">
        <f>SUM('Step 3'!G127:AD127)</f>
        <v>4006</v>
      </c>
      <c r="H127" s="4">
        <f>SUM('Step 3'!H127:AE127)</f>
        <v>4011</v>
      </c>
      <c r="I127" s="4">
        <f>SUM('Step 3'!I127:AF127)</f>
        <v>3994</v>
      </c>
    </row>
    <row r="128" spans="1:9" x14ac:dyDescent="0.35">
      <c r="A128" s="14" t="s">
        <v>196</v>
      </c>
      <c r="B128" s="4">
        <f>SUM('Step 3'!B128:Y128)</f>
        <v>19846</v>
      </c>
      <c r="C128" s="4">
        <f>SUM('Step 3'!C128:Z128)</f>
        <v>19870</v>
      </c>
      <c r="D128" s="4">
        <f>SUM('Step 3'!D128:AA128)</f>
        <v>19877</v>
      </c>
      <c r="E128" s="4">
        <f>SUM('Step 3'!E128:AB128)</f>
        <v>19730</v>
      </c>
      <c r="F128" s="4">
        <f>SUM('Step 3'!F128:AC128)</f>
        <v>19640</v>
      </c>
      <c r="G128" s="4">
        <f>SUM('Step 3'!G128:AD128)</f>
        <v>19548</v>
      </c>
      <c r="H128" s="4">
        <f>SUM('Step 3'!H128:AE128)</f>
        <v>19445</v>
      </c>
      <c r="I128" s="4">
        <f>SUM('Step 3'!I128:AF128)</f>
        <v>19305</v>
      </c>
    </row>
    <row r="129" spans="1:9" x14ac:dyDescent="0.35">
      <c r="A129" s="14" t="s">
        <v>73</v>
      </c>
      <c r="B129" s="4">
        <f>SUM('Step 3'!B129:Y129)</f>
        <v>12625</v>
      </c>
      <c r="C129" s="4">
        <f>SUM('Step 3'!C129:Z129)</f>
        <v>12776</v>
      </c>
      <c r="D129" s="4">
        <f>SUM('Step 3'!D129:AA129)</f>
        <v>12989</v>
      </c>
      <c r="E129" s="4">
        <f>SUM('Step 3'!E129:AB129)</f>
        <v>13036</v>
      </c>
      <c r="F129" s="4">
        <f>SUM('Step 3'!F129:AC129)</f>
        <v>13117</v>
      </c>
      <c r="G129" s="4">
        <f>SUM('Step 3'!G129:AD129)</f>
        <v>13140</v>
      </c>
      <c r="H129" s="4">
        <f>SUM('Step 3'!H129:AE129)</f>
        <v>13136</v>
      </c>
      <c r="I129" s="4">
        <f>SUM('Step 3'!I129:AF129)</f>
        <v>13091</v>
      </c>
    </row>
    <row r="130" spans="1:9" x14ac:dyDescent="0.35">
      <c r="A130" s="14" t="s">
        <v>51</v>
      </c>
      <c r="B130" s="4">
        <f>SUM('Step 3'!B130:Y130)</f>
        <v>499472</v>
      </c>
      <c r="C130" s="4">
        <f>SUM('Step 3'!C130:Z130)</f>
        <v>496306</v>
      </c>
      <c r="D130" s="4">
        <f>SUM('Step 3'!D130:AA130)</f>
        <v>493073</v>
      </c>
      <c r="E130" s="4">
        <f>SUM('Step 3'!E130:AB130)</f>
        <v>486878</v>
      </c>
      <c r="F130" s="4">
        <f>SUM('Step 3'!F130:AC130)</f>
        <v>482196</v>
      </c>
      <c r="G130" s="4">
        <f>SUM('Step 3'!G130:AD130)</f>
        <v>477545</v>
      </c>
      <c r="H130" s="4">
        <f>SUM('Step 3'!H130:AE130)</f>
        <v>472491</v>
      </c>
      <c r="I130" s="4">
        <f>SUM('Step 3'!I130:AF130)</f>
        <v>466969</v>
      </c>
    </row>
    <row r="131" spans="1:9" x14ac:dyDescent="0.35">
      <c r="A131" s="14" t="s">
        <v>197</v>
      </c>
      <c r="B131" s="4">
        <f>SUM('Step 3'!B131:Y131)</f>
        <v>34808</v>
      </c>
      <c r="C131" s="4">
        <f>SUM('Step 3'!C131:Z131)</f>
        <v>34587</v>
      </c>
      <c r="D131" s="4">
        <f>SUM('Step 3'!D131:AA131)</f>
        <v>34362</v>
      </c>
      <c r="E131" s="4">
        <f>SUM('Step 3'!E131:AB131)</f>
        <v>33930</v>
      </c>
      <c r="F131" s="4">
        <f>SUM('Step 3'!F131:AC131)</f>
        <v>33604</v>
      </c>
      <c r="G131" s="4">
        <f>SUM('Step 3'!G131:AD131)</f>
        <v>33280</v>
      </c>
      <c r="H131" s="4">
        <f>SUM('Step 3'!H131:AE131)</f>
        <v>32928</v>
      </c>
      <c r="I131" s="4">
        <f>SUM('Step 3'!I131:AF131)</f>
        <v>32543</v>
      </c>
    </row>
    <row r="132" spans="1:9" x14ac:dyDescent="0.35">
      <c r="A132" s="14" t="s">
        <v>74</v>
      </c>
      <c r="B132" s="4">
        <f>SUM('Step 3'!B132:Y132)</f>
        <v>20175</v>
      </c>
      <c r="C132" s="4">
        <f>SUM('Step 3'!C132:Z132)</f>
        <v>20075</v>
      </c>
      <c r="D132" s="4">
        <f>SUM('Step 3'!D132:AA132)</f>
        <v>20003</v>
      </c>
      <c r="E132" s="4">
        <f>SUM('Step 3'!E132:AB132)</f>
        <v>19813</v>
      </c>
      <c r="F132" s="4">
        <f>SUM('Step 3'!F132:AC132)</f>
        <v>19668</v>
      </c>
      <c r="G132" s="4">
        <f>SUM('Step 3'!G132:AD132)</f>
        <v>19509</v>
      </c>
      <c r="H132" s="4">
        <f>SUM('Step 3'!H132:AE132)</f>
        <v>19296</v>
      </c>
      <c r="I132" s="4">
        <f>SUM('Step 3'!I132:AF132)</f>
        <v>19105</v>
      </c>
    </row>
    <row r="133" spans="1:9" x14ac:dyDescent="0.35">
      <c r="A133" s="14" t="s">
        <v>76</v>
      </c>
      <c r="B133" s="4">
        <f>SUM('Step 3'!B133:Y133)</f>
        <v>16612</v>
      </c>
      <c r="C133" s="4">
        <f>SUM('Step 3'!C133:Z133)</f>
        <v>16702</v>
      </c>
      <c r="D133" s="4">
        <f>SUM('Step 3'!D133:AA133)</f>
        <v>16749</v>
      </c>
      <c r="E133" s="4">
        <f>SUM('Step 3'!E133:AB133)</f>
        <v>16721</v>
      </c>
      <c r="F133" s="4">
        <f>SUM('Step 3'!F133:AC133)</f>
        <v>16687</v>
      </c>
      <c r="G133" s="4">
        <f>SUM('Step 3'!G133:AD133)</f>
        <v>16703</v>
      </c>
      <c r="H133" s="4">
        <f>SUM('Step 3'!H133:AE133)</f>
        <v>16659</v>
      </c>
      <c r="I133" s="4">
        <f>SUM('Step 3'!I133:AF133)</f>
        <v>16562</v>
      </c>
    </row>
    <row r="134" spans="1:9" x14ac:dyDescent="0.35">
      <c r="A134" s="14" t="s">
        <v>198</v>
      </c>
      <c r="B134" s="4">
        <f>SUM('Step 3'!B134:Y134)</f>
        <v>13626</v>
      </c>
      <c r="C134" s="4">
        <f>SUM('Step 3'!C134:Z134)</f>
        <v>13681</v>
      </c>
      <c r="D134" s="4">
        <f>SUM('Step 3'!D134:AA134)</f>
        <v>13694</v>
      </c>
      <c r="E134" s="4">
        <f>SUM('Step 3'!E134:AB134)</f>
        <v>13605</v>
      </c>
      <c r="F134" s="4">
        <f>SUM('Step 3'!F134:AC134)</f>
        <v>13541</v>
      </c>
      <c r="G134" s="4">
        <f>SUM('Step 3'!G134:AD134)</f>
        <v>13486</v>
      </c>
      <c r="H134" s="4">
        <f>SUM('Step 3'!H134:AE134)</f>
        <v>13388</v>
      </c>
      <c r="I134" s="4">
        <f>SUM('Step 3'!I134:AF134)</f>
        <v>13107</v>
      </c>
    </row>
    <row r="135" spans="1:9" x14ac:dyDescent="0.35">
      <c r="A135" s="14" t="s">
        <v>199</v>
      </c>
      <c r="B135" s="4">
        <f>SUM('Step 3'!B135:Y135)</f>
        <v>45202</v>
      </c>
      <c r="C135" s="4">
        <f>SUM('Step 3'!C135:Z135)</f>
        <v>45410</v>
      </c>
      <c r="D135" s="4">
        <f>SUM('Step 3'!D135:AA135)</f>
        <v>45732</v>
      </c>
      <c r="E135" s="4">
        <f>SUM('Step 3'!E135:AB135)</f>
        <v>45692</v>
      </c>
      <c r="F135" s="4">
        <f>SUM('Step 3'!F135:AC135)</f>
        <v>45668</v>
      </c>
      <c r="G135" s="4">
        <f>SUM('Step 3'!G135:AD135)</f>
        <v>45602</v>
      </c>
      <c r="H135" s="4">
        <f>SUM('Step 3'!H135:AE135)</f>
        <v>45429</v>
      </c>
      <c r="I135" s="4">
        <f>SUM('Step 3'!I135:AF135)</f>
        <v>45026</v>
      </c>
    </row>
    <row r="136" spans="1:9" x14ac:dyDescent="0.35">
      <c r="A136" s="14" t="s">
        <v>200</v>
      </c>
      <c r="B136" s="4">
        <f>SUM('Step 3'!B136:Y136)</f>
        <v>45202</v>
      </c>
      <c r="C136" s="4">
        <f>SUM('Step 3'!C136:Z136)</f>
        <v>45410</v>
      </c>
      <c r="D136" s="4">
        <f>SUM('Step 3'!D136:AA136)</f>
        <v>45732</v>
      </c>
      <c r="E136" s="4">
        <f>SUM('Step 3'!E136:AB136)</f>
        <v>45692</v>
      </c>
      <c r="F136" s="4">
        <f>SUM('Step 3'!F136:AC136)</f>
        <v>45668</v>
      </c>
      <c r="G136" s="4">
        <f>SUM('Step 3'!G136:AD136)</f>
        <v>45602</v>
      </c>
      <c r="H136" s="4">
        <f>SUM('Step 3'!H136:AE136)</f>
        <v>45429</v>
      </c>
      <c r="I136" s="4">
        <f>SUM('Step 3'!I136:AF136)</f>
        <v>45026</v>
      </c>
    </row>
    <row r="137" spans="1:9" x14ac:dyDescent="0.35">
      <c r="A137" s="14" t="s">
        <v>201</v>
      </c>
      <c r="B137" s="4">
        <f>SUM('Step 3'!B137:Y137)</f>
        <v>19846</v>
      </c>
      <c r="C137" s="4">
        <f>SUM('Step 3'!C137:Z137)</f>
        <v>19870</v>
      </c>
      <c r="D137" s="4">
        <f>SUM('Step 3'!D137:AA137)</f>
        <v>19877</v>
      </c>
      <c r="E137" s="4">
        <f>SUM('Step 3'!E137:AB137)</f>
        <v>19730</v>
      </c>
      <c r="F137" s="4">
        <f>SUM('Step 3'!F137:AC137)</f>
        <v>19640</v>
      </c>
      <c r="G137" s="4">
        <f>SUM('Step 3'!G137:AD137)</f>
        <v>19548</v>
      </c>
      <c r="H137" s="4">
        <f>SUM('Step 3'!H137:AE137)</f>
        <v>19445</v>
      </c>
      <c r="I137" s="4">
        <f>SUM('Step 3'!I137:AF137)</f>
        <v>19305</v>
      </c>
    </row>
    <row r="138" spans="1:9" x14ac:dyDescent="0.35">
      <c r="A138" s="14" t="s">
        <v>202</v>
      </c>
      <c r="B138" s="4">
        <f>SUM('Step 3'!B138:Y138)</f>
        <v>26030</v>
      </c>
      <c r="C138" s="4">
        <f>SUM('Step 3'!C138:Z138)</f>
        <v>26163</v>
      </c>
      <c r="D138" s="4">
        <f>SUM('Step 3'!D138:AA138)</f>
        <v>26333</v>
      </c>
      <c r="E138" s="4">
        <f>SUM('Step 3'!E138:AB138)</f>
        <v>26282</v>
      </c>
      <c r="F138" s="4">
        <f>SUM('Step 3'!F138:AC138)</f>
        <v>26182</v>
      </c>
      <c r="G138" s="4">
        <f>SUM('Step 3'!G138:AD138)</f>
        <v>26083</v>
      </c>
      <c r="H138" s="4">
        <f>SUM('Step 3'!H138:AE138)</f>
        <v>25935</v>
      </c>
      <c r="I138" s="4">
        <f>SUM('Step 3'!I138:AF138)</f>
        <v>25752</v>
      </c>
    </row>
    <row r="139" spans="1:9" x14ac:dyDescent="0.35">
      <c r="A139" s="14" t="s">
        <v>203</v>
      </c>
      <c r="B139" s="4">
        <f>SUM('Step 3'!B139:Y139)</f>
        <v>13626</v>
      </c>
      <c r="C139" s="4">
        <f>SUM('Step 3'!C139:Z139)</f>
        <v>13681</v>
      </c>
      <c r="D139" s="4">
        <f>SUM('Step 3'!D139:AA139)</f>
        <v>13694</v>
      </c>
      <c r="E139" s="4">
        <f>SUM('Step 3'!E139:AB139)</f>
        <v>13605</v>
      </c>
      <c r="F139" s="4">
        <f>SUM('Step 3'!F139:AC139)</f>
        <v>13541</v>
      </c>
      <c r="G139" s="4">
        <f>SUM('Step 3'!G139:AD139)</f>
        <v>13486</v>
      </c>
      <c r="H139" s="4">
        <f>SUM('Step 3'!H139:AE139)</f>
        <v>13388</v>
      </c>
      <c r="I139" s="4">
        <f>SUM('Step 3'!I139:AF139)</f>
        <v>13107</v>
      </c>
    </row>
    <row r="140" spans="1:9" x14ac:dyDescent="0.35">
      <c r="A140" s="14" t="s">
        <v>204</v>
      </c>
      <c r="B140" s="4">
        <f>SUM('Step 3'!B140:Y140)</f>
        <v>16066</v>
      </c>
      <c r="C140" s="4">
        <f>SUM('Step 3'!C140:Z140)</f>
        <v>16184</v>
      </c>
      <c r="D140" s="4">
        <f>SUM('Step 3'!D140:AA140)</f>
        <v>16273</v>
      </c>
      <c r="E140" s="4">
        <f>SUM('Step 3'!E140:AB140)</f>
        <v>16245</v>
      </c>
      <c r="F140" s="4">
        <f>SUM('Step 3'!F140:AC140)</f>
        <v>16227</v>
      </c>
      <c r="G140" s="4">
        <f>SUM('Step 3'!G140:AD140)</f>
        <v>16047</v>
      </c>
      <c r="H140" s="4">
        <f>SUM('Step 3'!H140:AE140)</f>
        <v>15964</v>
      </c>
      <c r="I140" s="4">
        <f>SUM('Step 3'!I140:AF140)</f>
        <v>15879</v>
      </c>
    </row>
    <row r="141" spans="1:9" x14ac:dyDescent="0.35">
      <c r="A141" s="14" t="s">
        <v>36</v>
      </c>
      <c r="B141" s="4">
        <f>SUM('Step 3'!B141:Y141)</f>
        <v>5610695</v>
      </c>
      <c r="C141" s="4">
        <f>SUM('Step 3'!C141:Z141)</f>
        <v>5616568</v>
      </c>
      <c r="D141" s="4">
        <f>SUM('Step 3'!D141:AA141)</f>
        <v>5622705</v>
      </c>
      <c r="E141" s="4">
        <f>SUM('Step 3'!E141:AB141)</f>
        <v>5590685</v>
      </c>
      <c r="F141" s="4">
        <f>SUM('Step 3'!F141:AC141)</f>
        <v>5564326</v>
      </c>
      <c r="G141" s="4">
        <f>SUM('Step 3'!G141:AD141)</f>
        <v>5533826</v>
      </c>
      <c r="H141" s="4">
        <f>SUM('Step 3'!H141:AE141)</f>
        <v>5497471</v>
      </c>
      <c r="I141" s="4">
        <f>SUM('Step 3'!I141:AF141)</f>
        <v>5453803</v>
      </c>
    </row>
    <row r="142" spans="1:9" x14ac:dyDescent="0.35">
      <c r="A142" s="14" t="s">
        <v>208</v>
      </c>
      <c r="B142" s="4">
        <f>SUM('Step 3'!B142:Y142)</f>
        <v>46313</v>
      </c>
      <c r="C142" s="4">
        <f>SUM('Step 3'!C142:Z142)</f>
        <v>46499</v>
      </c>
      <c r="D142" s="4">
        <f>SUM('Step 3'!D142:AA142)</f>
        <v>46723</v>
      </c>
      <c r="E142" s="4">
        <f>SUM('Step 3'!E142:AB142)</f>
        <v>46632</v>
      </c>
      <c r="F142" s="4">
        <f>SUM('Step 3'!F142:AC142)</f>
        <v>46576</v>
      </c>
      <c r="G142" s="4">
        <f>SUM('Step 3'!G142:AD142)</f>
        <v>46401</v>
      </c>
      <c r="H142" s="4">
        <f>SUM('Step 3'!H142:AE142)</f>
        <v>46157</v>
      </c>
      <c r="I142" s="4">
        <f>SUM('Step 3'!I142:AF142)</f>
        <v>45739</v>
      </c>
    </row>
    <row r="143" spans="1:9" x14ac:dyDescent="0.35">
      <c r="A143" s="14" t="s">
        <v>205</v>
      </c>
      <c r="B143" s="4">
        <f>SUM('Step 3'!B143:Y143)</f>
        <v>0</v>
      </c>
      <c r="C143" s="4">
        <f>SUM('Step 3'!C143:Z143)</f>
        <v>0</v>
      </c>
      <c r="D143" s="4">
        <f>SUM('Step 3'!D143:AA143)</f>
        <v>0</v>
      </c>
      <c r="E143" s="4">
        <f>SUM('Step 3'!E143:AB143)</f>
        <v>0</v>
      </c>
      <c r="F143" s="4">
        <f>SUM('Step 3'!F143:AC143)</f>
        <v>0</v>
      </c>
      <c r="G143" s="4">
        <f>SUM('Step 3'!G143:AD143)</f>
        <v>0</v>
      </c>
      <c r="H143" s="4">
        <f>SUM('Step 3'!H143:AE143)</f>
        <v>0</v>
      </c>
      <c r="I143" s="4">
        <f>SUM('Step 3'!I143:AF143)</f>
        <v>0</v>
      </c>
    </row>
    <row r="144" spans="1:9" x14ac:dyDescent="0.35">
      <c r="A144" s="14" t="s">
        <v>206</v>
      </c>
      <c r="B144" s="4">
        <f>SUM('Step 3'!B144:Y144)</f>
        <v>19143</v>
      </c>
      <c r="C144" s="4">
        <f>SUM('Step 3'!C144:Z144)</f>
        <v>19220</v>
      </c>
      <c r="D144" s="4">
        <f>SUM('Step 3'!D144:AA144)</f>
        <v>19312</v>
      </c>
      <c r="E144" s="4">
        <f>SUM('Step 3'!E144:AB144)</f>
        <v>19274</v>
      </c>
      <c r="F144" s="4">
        <f>SUM('Step 3'!F144:AC144)</f>
        <v>19251</v>
      </c>
      <c r="G144" s="4">
        <f>SUM('Step 3'!G144:AD144)</f>
        <v>19178</v>
      </c>
      <c r="H144" s="4">
        <f>SUM('Step 3'!H144:AE144)</f>
        <v>19078</v>
      </c>
      <c r="I144" s="4">
        <f>SUM('Step 3'!I144:AF144)</f>
        <v>18906</v>
      </c>
    </row>
    <row r="145" spans="1:9" x14ac:dyDescent="0.35">
      <c r="A145" s="14" t="s">
        <v>207</v>
      </c>
      <c r="B145" s="4">
        <f>SUM('Step 3'!B145:Y145)</f>
        <v>19143</v>
      </c>
      <c r="C145" s="4">
        <f>SUM('Step 3'!C145:Z145)</f>
        <v>19220</v>
      </c>
      <c r="D145" s="4">
        <f>SUM('Step 3'!D145:AA145)</f>
        <v>19312</v>
      </c>
      <c r="E145" s="4">
        <f>SUM('Step 3'!E145:AB145)</f>
        <v>19274</v>
      </c>
      <c r="F145" s="4">
        <f>SUM('Step 3'!F145:AC145)</f>
        <v>19251</v>
      </c>
      <c r="G145" s="4">
        <f>SUM('Step 3'!G145:AD145)</f>
        <v>19178</v>
      </c>
      <c r="H145" s="4">
        <f>SUM('Step 3'!H145:AE145)</f>
        <v>19078</v>
      </c>
      <c r="I145" s="4">
        <f>SUM('Step 3'!I145:AF145)</f>
        <v>18906</v>
      </c>
    </row>
    <row r="146" spans="1:9" x14ac:dyDescent="0.35">
      <c r="A146" s="14" t="s">
        <v>209</v>
      </c>
      <c r="B146" s="4">
        <f>SUM('Step 3'!B146:Y146)</f>
        <v>46313</v>
      </c>
      <c r="C146" s="4">
        <f>SUM('Step 3'!C146:Z146)</f>
        <v>46499</v>
      </c>
      <c r="D146" s="4">
        <f>SUM('Step 3'!D146:AA146)</f>
        <v>46723</v>
      </c>
      <c r="E146" s="4">
        <f>SUM('Step 3'!E146:AB146)</f>
        <v>46632</v>
      </c>
      <c r="F146" s="4">
        <f>SUM('Step 3'!F146:AC146)</f>
        <v>46576</v>
      </c>
      <c r="G146" s="4">
        <f>SUM('Step 3'!G146:AD146)</f>
        <v>46401</v>
      </c>
      <c r="H146" s="4">
        <f>SUM('Step 3'!H146:AE146)</f>
        <v>46157</v>
      </c>
      <c r="I146" s="4">
        <f>SUM('Step 3'!I146:AF146)</f>
        <v>45739</v>
      </c>
    </row>
    <row r="147" spans="1:9" x14ac:dyDescent="0.35">
      <c r="A147" s="14" t="s">
        <v>77</v>
      </c>
      <c r="B147" s="4">
        <f>SUM('Step 3'!B147:Y147)</f>
        <v>10046</v>
      </c>
      <c r="C147" s="4">
        <f>SUM('Step 3'!C147:Z147)</f>
        <v>10101</v>
      </c>
      <c r="D147" s="4">
        <f>SUM('Step 3'!D147:AA147)</f>
        <v>10144</v>
      </c>
      <c r="E147" s="4">
        <f>SUM('Step 3'!E147:AB147)</f>
        <v>10081</v>
      </c>
      <c r="F147" s="4">
        <f>SUM('Step 3'!F147:AC147)</f>
        <v>10050</v>
      </c>
      <c r="G147" s="4">
        <f>SUM('Step 3'!G147:AD147)</f>
        <v>10021</v>
      </c>
      <c r="H147" s="4">
        <f>SUM('Step 3'!H147:AE147)</f>
        <v>9983</v>
      </c>
      <c r="I147" s="4">
        <f>SUM('Step 3'!I147:AF147)</f>
        <v>9890</v>
      </c>
    </row>
    <row r="148" spans="1:9" x14ac:dyDescent="0.35">
      <c r="A148" s="14" t="s">
        <v>210</v>
      </c>
      <c r="B148" s="4">
        <f>SUM('Step 3'!B148:Y148)</f>
        <v>84169</v>
      </c>
      <c r="C148" s="4">
        <f>SUM('Step 3'!C148:Z148)</f>
        <v>84929</v>
      </c>
      <c r="D148" s="4">
        <f>SUM('Step 3'!D148:AA148)</f>
        <v>85621</v>
      </c>
      <c r="E148" s="4">
        <f>SUM('Step 3'!E148:AB148)</f>
        <v>85448</v>
      </c>
      <c r="F148" s="4">
        <f>SUM('Step 3'!F148:AC148)</f>
        <v>85335</v>
      </c>
      <c r="G148" s="4">
        <f>SUM('Step 3'!G148:AD148)</f>
        <v>85406</v>
      </c>
      <c r="H148" s="4">
        <f>SUM('Step 3'!H148:AE148)</f>
        <v>85536</v>
      </c>
      <c r="I148" s="4">
        <f>SUM('Step 3'!I148:AF148)</f>
        <v>85394</v>
      </c>
    </row>
    <row r="149" spans="1:9" x14ac:dyDescent="0.35">
      <c r="A149" s="14" t="s">
        <v>211</v>
      </c>
      <c r="B149" s="4">
        <f>SUM('Step 3'!B149:Y149)</f>
        <v>84169</v>
      </c>
      <c r="C149" s="4">
        <f>SUM('Step 3'!C149:Z149)</f>
        <v>84929</v>
      </c>
      <c r="D149" s="4">
        <f>SUM('Step 3'!D149:AA149)</f>
        <v>85621</v>
      </c>
      <c r="E149" s="4">
        <f>SUM('Step 3'!E149:AB149)</f>
        <v>85448</v>
      </c>
      <c r="F149" s="4">
        <f>SUM('Step 3'!F149:AC149)</f>
        <v>85335</v>
      </c>
      <c r="G149" s="4">
        <f>SUM('Step 3'!G149:AD149)</f>
        <v>85406</v>
      </c>
      <c r="H149" s="4">
        <f>SUM('Step 3'!H149:AE149)</f>
        <v>85536</v>
      </c>
      <c r="I149" s="4">
        <f>SUM('Step 3'!I149:AF149)</f>
        <v>85394</v>
      </c>
    </row>
    <row r="150" spans="1:9" x14ac:dyDescent="0.35">
      <c r="A150" s="14" t="s">
        <v>212</v>
      </c>
      <c r="B150" s="4">
        <f>SUM('Step 3'!B150:Y150)</f>
        <v>34825</v>
      </c>
      <c r="C150" s="4">
        <f>SUM('Step 3'!C150:Z150)</f>
        <v>34874</v>
      </c>
      <c r="D150" s="4">
        <f>SUM('Step 3'!D150:AA150)</f>
        <v>34932</v>
      </c>
      <c r="E150" s="4">
        <f>SUM('Step 3'!E150:AB150)</f>
        <v>34711</v>
      </c>
      <c r="F150" s="4">
        <f>SUM('Step 3'!F150:AC150)</f>
        <v>34598</v>
      </c>
      <c r="G150" s="4">
        <f>SUM('Step 3'!G150:AD150)</f>
        <v>34431</v>
      </c>
      <c r="H150" s="4">
        <f>SUM('Step 3'!H150:AE150)</f>
        <v>34200</v>
      </c>
      <c r="I150" s="4">
        <f>SUM('Step 3'!I150:AF150)</f>
        <v>33891</v>
      </c>
    </row>
    <row r="151" spans="1:9" x14ac:dyDescent="0.35">
      <c r="A151" s="14" t="s">
        <v>78</v>
      </c>
      <c r="B151" s="4">
        <f>SUM('Step 3'!B151:Y151)</f>
        <v>7661</v>
      </c>
      <c r="C151" s="4">
        <f>SUM('Step 3'!C151:Z151)</f>
        <v>7726</v>
      </c>
      <c r="D151" s="4">
        <f>SUM('Step 3'!D151:AA151)</f>
        <v>7794</v>
      </c>
      <c r="E151" s="4">
        <f>SUM('Step 3'!E151:AB151)</f>
        <v>7789</v>
      </c>
      <c r="F151" s="4">
        <f>SUM('Step 3'!F151:AC151)</f>
        <v>7781</v>
      </c>
      <c r="G151" s="4">
        <f>SUM('Step 3'!G151:AD151)</f>
        <v>7762</v>
      </c>
      <c r="H151" s="4">
        <f>SUM('Step 3'!H151:AE151)</f>
        <v>7711</v>
      </c>
      <c r="I151" s="4">
        <f>SUM('Step 3'!I151:AF151)</f>
        <v>7651</v>
      </c>
    </row>
    <row r="152" spans="1:9" x14ac:dyDescent="0.35">
      <c r="A152" s="14" t="s">
        <v>79</v>
      </c>
      <c r="B152" s="4">
        <f>SUM('Step 3'!B152:Y152)</f>
        <v>17116</v>
      </c>
      <c r="C152" s="4">
        <f>SUM('Step 3'!C152:Z152)</f>
        <v>17181</v>
      </c>
      <c r="D152" s="4">
        <f>SUM('Step 3'!D152:AA152)</f>
        <v>17246</v>
      </c>
      <c r="E152" s="4">
        <f>SUM('Step 3'!E152:AB152)</f>
        <v>17213</v>
      </c>
      <c r="F152" s="4">
        <f>SUM('Step 3'!F152:AC152)</f>
        <v>17171</v>
      </c>
      <c r="G152" s="4">
        <f>SUM('Step 3'!G152:AD152)</f>
        <v>17109</v>
      </c>
      <c r="H152" s="4">
        <f>SUM('Step 3'!H152:AE152)</f>
        <v>17038</v>
      </c>
      <c r="I152" s="4">
        <f>SUM('Step 3'!I152:AF152)</f>
        <v>16979</v>
      </c>
    </row>
    <row r="153" spans="1:9" x14ac:dyDescent="0.35">
      <c r="A153" s="14" t="s">
        <v>213</v>
      </c>
      <c r="B153" s="4">
        <f>SUM('Step 3'!B153:Y153)</f>
        <v>14728</v>
      </c>
      <c r="C153" s="4">
        <f>SUM('Step 3'!C153:Z153)</f>
        <v>14816</v>
      </c>
      <c r="D153" s="4">
        <f>SUM('Step 3'!D153:AA153)</f>
        <v>14909</v>
      </c>
      <c r="E153" s="4">
        <f>SUM('Step 3'!E153:AB153)</f>
        <v>14844</v>
      </c>
      <c r="F153" s="4">
        <f>SUM('Step 3'!F153:AC153)</f>
        <v>14793</v>
      </c>
      <c r="G153" s="4">
        <f>SUM('Step 3'!G153:AD153)</f>
        <v>14698</v>
      </c>
      <c r="H153" s="4">
        <f>SUM('Step 3'!H153:AE153)</f>
        <v>14584</v>
      </c>
      <c r="I153" s="4">
        <f>SUM('Step 3'!I153:AF153)</f>
        <v>14445</v>
      </c>
    </row>
    <row r="154" spans="1:9" x14ac:dyDescent="0.35">
      <c r="A154" s="14" t="s">
        <v>215</v>
      </c>
      <c r="B154" s="4">
        <f>SUM('Step 3'!B154:Y154)</f>
        <v>39438</v>
      </c>
      <c r="C154" s="4">
        <f>SUM('Step 3'!C154:Z154)</f>
        <v>39674</v>
      </c>
      <c r="D154" s="4">
        <f>SUM('Step 3'!D154:AA154)</f>
        <v>39922</v>
      </c>
      <c r="E154" s="4">
        <f>SUM('Step 3'!E154:AB154)</f>
        <v>39746</v>
      </c>
      <c r="F154" s="4">
        <f>SUM('Step 3'!F154:AC154)</f>
        <v>39607</v>
      </c>
      <c r="G154" s="4">
        <f>SUM('Step 3'!G154:AD154)</f>
        <v>39351</v>
      </c>
      <c r="H154" s="4">
        <f>SUM('Step 3'!H154:AE154)</f>
        <v>39045</v>
      </c>
      <c r="I154" s="4">
        <f>SUM('Step 3'!I154:AF154)</f>
        <v>38672</v>
      </c>
    </row>
    <row r="155" spans="1:9" x14ac:dyDescent="0.35">
      <c r="A155" s="14" t="s">
        <v>214</v>
      </c>
      <c r="B155" s="4">
        <f>SUM('Step 3'!B155:Y155)</f>
        <v>62637</v>
      </c>
      <c r="C155" s="4">
        <f>SUM('Step 3'!C155:Z155)</f>
        <v>63183</v>
      </c>
      <c r="D155" s="4">
        <f>SUM('Step 3'!D155:AA155)</f>
        <v>63575</v>
      </c>
      <c r="E155" s="4">
        <f>SUM('Step 3'!E155:AB155)</f>
        <v>63359</v>
      </c>
      <c r="F155" s="4">
        <f>SUM('Step 3'!F155:AC155)</f>
        <v>63262</v>
      </c>
      <c r="G155" s="4">
        <f>SUM('Step 3'!G155:AD155)</f>
        <v>62875</v>
      </c>
      <c r="H155" s="4">
        <f>SUM('Step 3'!H155:AE155)</f>
        <v>62447</v>
      </c>
      <c r="I155" s="4">
        <f>SUM('Step 3'!I155:AF155)</f>
        <v>61934</v>
      </c>
    </row>
    <row r="156" spans="1:9" x14ac:dyDescent="0.35">
      <c r="A156" s="14" t="s">
        <v>81</v>
      </c>
      <c r="B156" s="4">
        <f>SUM('Step 3'!B156:Y156)</f>
        <v>101454</v>
      </c>
      <c r="C156" s="4">
        <f>SUM('Step 3'!C156:Z156)</f>
        <v>101878</v>
      </c>
      <c r="D156" s="4">
        <f>SUM('Step 3'!D156:AA156)</f>
        <v>102289</v>
      </c>
      <c r="E156" s="4">
        <f>SUM('Step 3'!E156:AB156)</f>
        <v>101996</v>
      </c>
      <c r="F156" s="4">
        <f>SUM('Step 3'!F156:AC156)</f>
        <v>101659</v>
      </c>
      <c r="G156" s="4">
        <f>SUM('Step 3'!G156:AD156)</f>
        <v>101333</v>
      </c>
      <c r="H156" s="4">
        <f>SUM('Step 3'!H156:AE156)</f>
        <v>100987</v>
      </c>
      <c r="I156" s="4">
        <f>SUM('Step 3'!I156:AF156)</f>
        <v>100004</v>
      </c>
    </row>
    <row r="157" spans="1:9" x14ac:dyDescent="0.35">
      <c r="A157" s="14" t="s">
        <v>80</v>
      </c>
      <c r="B157" s="4">
        <f>SUM('Step 3'!B157:Y157)</f>
        <v>31129</v>
      </c>
      <c r="C157" s="4">
        <f>SUM('Step 3'!C157:Z157)</f>
        <v>31259</v>
      </c>
      <c r="D157" s="4">
        <f>SUM('Step 3'!D157:AA157)</f>
        <v>31385</v>
      </c>
      <c r="E157" s="4">
        <f>SUM('Step 3'!E157:AB157)</f>
        <v>31295</v>
      </c>
      <c r="F157" s="4">
        <f>SUM('Step 3'!F157:AC157)</f>
        <v>31192</v>
      </c>
      <c r="G157" s="4">
        <f>SUM('Step 3'!G157:AD157)</f>
        <v>31092</v>
      </c>
      <c r="H157" s="4">
        <f>SUM('Step 3'!H157:AE157)</f>
        <v>30986</v>
      </c>
      <c r="I157" s="4">
        <f>SUM('Step 3'!I157:AF157)</f>
        <v>30684</v>
      </c>
    </row>
    <row r="158" spans="1:9" x14ac:dyDescent="0.35">
      <c r="A158" s="14" t="s">
        <v>216</v>
      </c>
      <c r="B158" s="4">
        <f>SUM('Step 3'!B158:Y158)</f>
        <v>101454</v>
      </c>
      <c r="C158" s="4">
        <f>SUM('Step 3'!C158:Z158)</f>
        <v>101878</v>
      </c>
      <c r="D158" s="4">
        <f>SUM('Step 3'!D158:AA158)</f>
        <v>102289</v>
      </c>
      <c r="E158" s="4">
        <f>SUM('Step 3'!E158:AB158)</f>
        <v>101996</v>
      </c>
      <c r="F158" s="4">
        <f>SUM('Step 3'!F158:AC158)</f>
        <v>101659</v>
      </c>
      <c r="G158" s="4">
        <f>SUM('Step 3'!G158:AD158)</f>
        <v>101333</v>
      </c>
      <c r="H158" s="4">
        <f>SUM('Step 3'!H158:AE158)</f>
        <v>100987</v>
      </c>
      <c r="I158" s="4">
        <f>SUM('Step 3'!I158:AF158)</f>
        <v>100004</v>
      </c>
    </row>
    <row r="159" spans="1:9" x14ac:dyDescent="0.35">
      <c r="A159" s="14" t="s">
        <v>217</v>
      </c>
      <c r="B159" s="4">
        <f>SUM('Step 3'!B159:Y159)</f>
        <v>27722</v>
      </c>
      <c r="C159" s="4">
        <f>SUM('Step 3'!C159:Z159)</f>
        <v>27897</v>
      </c>
      <c r="D159" s="4">
        <f>SUM('Step 3'!D159:AA159)</f>
        <v>28076</v>
      </c>
      <c r="E159" s="4">
        <f>SUM('Step 3'!E159:AB159)</f>
        <v>28064</v>
      </c>
      <c r="F159" s="4">
        <f>SUM('Step 3'!F159:AC159)</f>
        <v>28026</v>
      </c>
      <c r="G159" s="4">
        <f>SUM('Step 3'!G159:AD159)</f>
        <v>27940</v>
      </c>
      <c r="H159" s="4">
        <f>SUM('Step 3'!H159:AE159)</f>
        <v>27903</v>
      </c>
      <c r="I159" s="4">
        <f>SUM('Step 3'!I159:AF159)</f>
        <v>27706</v>
      </c>
    </row>
    <row r="160" spans="1:9" x14ac:dyDescent="0.35">
      <c r="A160" s="14" t="s">
        <v>218</v>
      </c>
      <c r="B160" s="4">
        <f>SUM('Step 3'!B160:Y160)</f>
        <v>87864</v>
      </c>
      <c r="C160" s="4">
        <f>SUM('Step 3'!C160:Z160)</f>
        <v>88290</v>
      </c>
      <c r="D160" s="4">
        <f>SUM('Step 3'!D160:AA160)</f>
        <v>88796</v>
      </c>
      <c r="E160" s="4">
        <f>SUM('Step 3'!E160:AB160)</f>
        <v>88751</v>
      </c>
      <c r="F160" s="4">
        <f>SUM('Step 3'!F160:AC160)</f>
        <v>88650</v>
      </c>
      <c r="G160" s="4">
        <f>SUM('Step 3'!G160:AD160)</f>
        <v>88501</v>
      </c>
      <c r="H160" s="4">
        <f>SUM('Step 3'!H160:AE160)</f>
        <v>88154</v>
      </c>
      <c r="I160" s="4">
        <f>SUM('Step 3'!I160:AF160)</f>
        <v>87518</v>
      </c>
    </row>
    <row r="161" spans="1:9" x14ac:dyDescent="0.35">
      <c r="A161" s="14" t="s">
        <v>219</v>
      </c>
      <c r="B161" s="4">
        <f>SUM('Step 3'!B161:Y161)</f>
        <v>6196</v>
      </c>
      <c r="C161" s="4">
        <f>SUM('Step 3'!C161:Z161)</f>
        <v>6181</v>
      </c>
      <c r="D161" s="4">
        <f>SUM('Step 3'!D161:AA161)</f>
        <v>6167</v>
      </c>
      <c r="E161" s="4">
        <f>SUM('Step 3'!E161:AB161)</f>
        <v>6113</v>
      </c>
      <c r="F161" s="4">
        <f>SUM('Step 3'!F161:AC161)</f>
        <v>6068</v>
      </c>
      <c r="G161" s="4">
        <f>SUM('Step 3'!G161:AD161)</f>
        <v>6035</v>
      </c>
      <c r="H161" s="4">
        <f>SUM('Step 3'!H161:AE161)</f>
        <v>5992</v>
      </c>
      <c r="I161" s="4">
        <f>SUM('Step 3'!I161:AF161)</f>
        <v>5950</v>
      </c>
    </row>
    <row r="162" spans="1:9" x14ac:dyDescent="0.35">
      <c r="A162" s="14" t="s">
        <v>220</v>
      </c>
      <c r="B162" s="4">
        <f>SUM('Step 3'!B162:Y162)</f>
        <v>19886</v>
      </c>
      <c r="C162" s="4">
        <f>SUM('Step 3'!C162:Z162)</f>
        <v>19787</v>
      </c>
      <c r="D162" s="4">
        <f>SUM('Step 3'!D162:AA162)</f>
        <v>19716</v>
      </c>
      <c r="E162" s="4">
        <f>SUM('Step 3'!E162:AB162)</f>
        <v>19529</v>
      </c>
      <c r="F162" s="4">
        <f>SUM('Step 3'!F162:AC162)</f>
        <v>19386</v>
      </c>
      <c r="G162" s="4">
        <f>SUM('Step 3'!G162:AD162)</f>
        <v>19229</v>
      </c>
      <c r="H162" s="4">
        <f>SUM('Step 3'!H162:AE162)</f>
        <v>19020</v>
      </c>
      <c r="I162" s="4">
        <f>SUM('Step 3'!I162:AF162)</f>
        <v>18831</v>
      </c>
    </row>
    <row r="163" spans="1:9" x14ac:dyDescent="0.35">
      <c r="A163" s="14" t="s">
        <v>82</v>
      </c>
      <c r="B163" s="4">
        <f>SUM('Step 3'!B163:Y163)</f>
        <v>21820</v>
      </c>
      <c r="C163" s="4">
        <f>SUM('Step 3'!C163:Z163)</f>
        <v>21711</v>
      </c>
      <c r="D163" s="4">
        <f>SUM('Step 3'!D163:AA163)</f>
        <v>21633</v>
      </c>
      <c r="E163" s="4">
        <f>SUM('Step 3'!E163:AB163)</f>
        <v>21427</v>
      </c>
      <c r="F163" s="4">
        <f>SUM('Step 3'!F163:AC163)</f>
        <v>21270</v>
      </c>
      <c r="G163" s="4">
        <f>SUM('Step 3'!G163:AD163)</f>
        <v>21098</v>
      </c>
      <c r="H163" s="4">
        <f>SUM('Step 3'!H163:AE163)</f>
        <v>20868</v>
      </c>
      <c r="I163" s="4">
        <f>SUM('Step 3'!I163:AF163)</f>
        <v>20661</v>
      </c>
    </row>
    <row r="164" spans="1:9" x14ac:dyDescent="0.35">
      <c r="A164" s="14" t="s">
        <v>75</v>
      </c>
      <c r="B164" s="4">
        <f>SUM('Step 3'!B164:Y164)</f>
        <v>598567</v>
      </c>
      <c r="C164" s="4">
        <f>SUM('Step 3'!C164:Z164)</f>
        <v>595592</v>
      </c>
      <c r="D164" s="4">
        <f>SUM('Step 3'!D164:AA164)</f>
        <v>593451</v>
      </c>
      <c r="E164" s="4">
        <f>SUM('Step 3'!E164:AB164)</f>
        <v>587815</v>
      </c>
      <c r="F164" s="4">
        <f>SUM('Step 3'!F164:AC164)</f>
        <v>583505</v>
      </c>
      <c r="G164" s="4">
        <f>SUM('Step 3'!G164:AD164)</f>
        <v>578781</v>
      </c>
      <c r="H164" s="4">
        <f>SUM('Step 3'!H164:AE164)</f>
        <v>572487</v>
      </c>
      <c r="I164" s="4">
        <f>SUM('Step 3'!I164:AF164)</f>
        <v>566806</v>
      </c>
    </row>
    <row r="165" spans="1:9" x14ac:dyDescent="0.35">
      <c r="A165" s="14" t="s">
        <v>83</v>
      </c>
      <c r="B165" s="4">
        <f>SUM('Step 3'!B165:Y165)</f>
        <v>21478</v>
      </c>
      <c r="C165" s="4">
        <f>SUM('Step 3'!C165:Z165)</f>
        <v>21499</v>
      </c>
      <c r="D165" s="4">
        <f>SUM('Step 3'!D165:AA165)</f>
        <v>21552</v>
      </c>
      <c r="E165" s="4">
        <f>SUM('Step 3'!E165:AB165)</f>
        <v>21452</v>
      </c>
      <c r="F165" s="4">
        <f>SUM('Step 3'!F165:AC165)</f>
        <v>21373</v>
      </c>
      <c r="G165" s="4">
        <f>SUM('Step 3'!G165:AD165)</f>
        <v>21355</v>
      </c>
      <c r="H165" s="4">
        <f>SUM('Step 3'!H165:AE165)</f>
        <v>21255</v>
      </c>
      <c r="I165" s="4">
        <f>SUM('Step 3'!I165:AF165)</f>
        <v>21075</v>
      </c>
    </row>
    <row r="166" spans="1:9" x14ac:dyDescent="0.35">
      <c r="A166" s="14" t="s">
        <v>84</v>
      </c>
      <c r="B166" s="4">
        <f>SUM('Step 3'!B166:Y166)</f>
        <v>15448</v>
      </c>
      <c r="C166" s="4">
        <f>SUM('Step 3'!C166:Z166)</f>
        <v>15613</v>
      </c>
      <c r="D166" s="4">
        <f>SUM('Step 3'!D166:AA166)</f>
        <v>15762</v>
      </c>
      <c r="E166" s="4">
        <f>SUM('Step 3'!E166:AB166)</f>
        <v>15782</v>
      </c>
      <c r="F166" s="4">
        <f>SUM('Step 3'!F166:AC166)</f>
        <v>15775</v>
      </c>
      <c r="G166" s="4">
        <f>SUM('Step 3'!G166:AD166)</f>
        <v>15755</v>
      </c>
      <c r="H166" s="4">
        <f>SUM('Step 3'!H166:AE166)</f>
        <v>15714</v>
      </c>
      <c r="I166" s="4">
        <f>SUM('Step 3'!I166:AF166)</f>
        <v>15603</v>
      </c>
    </row>
    <row r="167" spans="1:9" x14ac:dyDescent="0.35">
      <c r="A167" s="14" t="s">
        <v>85</v>
      </c>
      <c r="B167" s="4">
        <f>SUM('Step 3'!B167:Y167)</f>
        <v>4620</v>
      </c>
      <c r="C167" s="4">
        <f>SUM('Step 3'!C167:Z167)</f>
        <v>4633</v>
      </c>
      <c r="D167" s="4">
        <f>SUM('Step 3'!D167:AA167)</f>
        <v>4650</v>
      </c>
      <c r="E167" s="4">
        <f>SUM('Step 3'!E167:AB167)</f>
        <v>4651</v>
      </c>
      <c r="F167" s="4">
        <f>SUM('Step 3'!F167:AC167)</f>
        <v>4652</v>
      </c>
      <c r="G167" s="4">
        <f>SUM('Step 3'!G167:AD167)</f>
        <v>4670</v>
      </c>
      <c r="H167" s="4">
        <f>SUM('Step 3'!H167:AE167)</f>
        <v>4668</v>
      </c>
      <c r="I167" s="4">
        <f>SUM('Step 3'!I167:AF167)</f>
        <v>4632</v>
      </c>
    </row>
    <row r="168" spans="1:9" x14ac:dyDescent="0.35">
      <c r="A168" s="14" t="s">
        <v>221</v>
      </c>
      <c r="B168" s="4">
        <f>SUM('Step 3'!B168:Y168)</f>
        <v>18729</v>
      </c>
      <c r="C168" s="4">
        <f>SUM('Step 3'!C168:Z168)</f>
        <v>18636</v>
      </c>
      <c r="D168" s="4">
        <f>SUM('Step 3'!D168:AA168)</f>
        <v>18569</v>
      </c>
      <c r="E168" s="4">
        <f>SUM('Step 3'!E168:AB168)</f>
        <v>18393</v>
      </c>
      <c r="F168" s="4">
        <f>SUM('Step 3'!F168:AC168)</f>
        <v>18258</v>
      </c>
      <c r="G168" s="4">
        <f>SUM('Step 3'!G168:AD168)</f>
        <v>18111</v>
      </c>
      <c r="H168" s="4">
        <f>SUM('Step 3'!H168:AE168)</f>
        <v>17914</v>
      </c>
      <c r="I168" s="4">
        <f>SUM('Step 3'!I168:AF168)</f>
        <v>17736</v>
      </c>
    </row>
    <row r="169" spans="1:9" x14ac:dyDescent="0.35">
      <c r="A169" s="14" t="s">
        <v>86</v>
      </c>
      <c r="B169" s="4">
        <f>SUM('Step 3'!B169:Y169)</f>
        <v>14893</v>
      </c>
      <c r="C169" s="4">
        <f>SUM('Step 3'!C169:Z169)</f>
        <v>14946</v>
      </c>
      <c r="D169" s="4">
        <f>SUM('Step 3'!D169:AA169)</f>
        <v>14989</v>
      </c>
      <c r="E169" s="4">
        <f>SUM('Step 3'!E169:AB169)</f>
        <v>14912</v>
      </c>
      <c r="F169" s="4">
        <f>SUM('Step 3'!F169:AC169)</f>
        <v>14869</v>
      </c>
      <c r="G169" s="4">
        <f>SUM('Step 3'!G169:AD169)</f>
        <v>14791</v>
      </c>
      <c r="H169" s="4">
        <f>SUM('Step 3'!H169:AE169)</f>
        <v>14669</v>
      </c>
      <c r="I169" s="4">
        <f>SUM('Step 3'!I169:AF169)</f>
        <v>14487</v>
      </c>
    </row>
    <row r="170" spans="1:9" x14ac:dyDescent="0.35">
      <c r="A170" s="14" t="s">
        <v>87</v>
      </c>
      <c r="B170" s="4">
        <f>SUM('Step 3'!B170:Y170)</f>
        <v>5197</v>
      </c>
      <c r="C170" s="4">
        <f>SUM('Step 3'!C170:Z170)</f>
        <v>5224</v>
      </c>
      <c r="D170" s="4">
        <f>SUM('Step 3'!D170:AA170)</f>
        <v>5232</v>
      </c>
      <c r="E170" s="4">
        <f>SUM('Step 3'!E170:AB170)</f>
        <v>5220</v>
      </c>
      <c r="F170" s="4">
        <f>SUM('Step 3'!F170:AC170)</f>
        <v>5208</v>
      </c>
      <c r="G170" s="4">
        <f>SUM('Step 3'!G170:AD170)</f>
        <v>5197</v>
      </c>
      <c r="H170" s="4">
        <f>SUM('Step 3'!H170:AE170)</f>
        <v>5192</v>
      </c>
      <c r="I170" s="4">
        <f>SUM('Step 3'!I170:AF170)</f>
        <v>5182</v>
      </c>
    </row>
    <row r="171" spans="1:9" x14ac:dyDescent="0.35">
      <c r="A171" s="14" t="s">
        <v>88</v>
      </c>
      <c r="B171" s="4">
        <f>SUM('Step 3'!B171:Y171)</f>
        <v>16918</v>
      </c>
      <c r="C171" s="4">
        <f>SUM('Step 3'!C171:Z171)</f>
        <v>17067</v>
      </c>
      <c r="D171" s="4">
        <f>SUM('Step 3'!D171:AA171)</f>
        <v>17155</v>
      </c>
      <c r="E171" s="4">
        <f>SUM('Step 3'!E171:AB171)</f>
        <v>17113</v>
      </c>
      <c r="F171" s="4">
        <f>SUM('Step 3'!F171:AC171)</f>
        <v>17090</v>
      </c>
      <c r="G171" s="4">
        <f>SUM('Step 3'!G171:AD171)</f>
        <v>17109</v>
      </c>
      <c r="H171" s="4">
        <f>SUM('Step 3'!H171:AE171)</f>
        <v>17041</v>
      </c>
      <c r="I171" s="4">
        <f>SUM('Step 3'!I171:AF171)</f>
        <v>16899</v>
      </c>
    </row>
    <row r="172" spans="1:9" x14ac:dyDescent="0.35">
      <c r="A172" s="14" t="s">
        <v>222</v>
      </c>
      <c r="B172" s="4">
        <f>SUM('Step 3'!B172:Y172)</f>
        <v>126047</v>
      </c>
      <c r="C172" s="4">
        <f>SUM('Step 3'!C172:Z172)</f>
        <v>126676</v>
      </c>
      <c r="D172" s="4">
        <f>SUM('Step 3'!D172:AA172)</f>
        <v>127385</v>
      </c>
      <c r="E172" s="4">
        <f>SUM('Step 3'!E172:AB172)</f>
        <v>127034</v>
      </c>
      <c r="F172" s="4">
        <f>SUM('Step 3'!F172:AC172)</f>
        <v>126733</v>
      </c>
      <c r="G172" s="4">
        <f>SUM('Step 3'!G172:AD172)</f>
        <v>126103</v>
      </c>
      <c r="H172" s="4">
        <f>SUM('Step 3'!H172:AE172)</f>
        <v>125319</v>
      </c>
      <c r="I172" s="4">
        <f>SUM('Step 3'!I172:AF172)</f>
        <v>124266</v>
      </c>
    </row>
    <row r="173" spans="1:9" x14ac:dyDescent="0.35">
      <c r="A173" s="14" t="s">
        <v>223</v>
      </c>
      <c r="B173" s="4">
        <f>SUM('Step 3'!B173:Y173)</f>
        <v>42295</v>
      </c>
      <c r="C173" s="4">
        <f>SUM('Step 3'!C173:Z173)</f>
        <v>42540</v>
      </c>
      <c r="D173" s="4">
        <f>SUM('Step 3'!D173:AA173)</f>
        <v>42642</v>
      </c>
      <c r="E173" s="4">
        <f>SUM('Step 3'!E173:AB173)</f>
        <v>42449</v>
      </c>
      <c r="F173" s="4">
        <f>SUM('Step 3'!F173:AC173)</f>
        <v>42287</v>
      </c>
      <c r="G173" s="4">
        <f>SUM('Step 3'!G173:AD173)</f>
        <v>41864</v>
      </c>
      <c r="H173" s="4">
        <f>SUM('Step 3'!H173:AE173)</f>
        <v>41558</v>
      </c>
      <c r="I173" s="4">
        <f>SUM('Step 3'!I173:AF173)</f>
        <v>41182</v>
      </c>
    </row>
    <row r="174" spans="1:9" x14ac:dyDescent="0.35">
      <c r="A174" s="14" t="s">
        <v>224</v>
      </c>
      <c r="B174" s="4">
        <f>SUM('Step 3'!B174:Y174)</f>
        <v>17165</v>
      </c>
      <c r="C174" s="4">
        <f>SUM('Step 3'!C174:Z174)</f>
        <v>17253</v>
      </c>
      <c r="D174" s="4">
        <f>SUM('Step 3'!D174:AA174)</f>
        <v>17337</v>
      </c>
      <c r="E174" s="4">
        <f>SUM('Step 3'!E174:AB174)</f>
        <v>17276</v>
      </c>
      <c r="F174" s="4">
        <f>SUM('Step 3'!F174:AC174)</f>
        <v>17219</v>
      </c>
      <c r="G174" s="4">
        <f>SUM('Step 3'!G174:AD174)</f>
        <v>17138</v>
      </c>
      <c r="H174" s="4">
        <f>SUM('Step 3'!H174:AE174)</f>
        <v>17042</v>
      </c>
      <c r="I174" s="4">
        <f>SUM('Step 3'!I174:AF174)</f>
        <v>16899</v>
      </c>
    </row>
    <row r="175" spans="1:9" x14ac:dyDescent="0.35">
      <c r="A175" s="14" t="s">
        <v>225</v>
      </c>
      <c r="B175" s="4">
        <f>SUM('Step 3'!B175:Y175)</f>
        <v>12089</v>
      </c>
      <c r="C175" s="4">
        <f>SUM('Step 3'!C175:Z175)</f>
        <v>12169</v>
      </c>
      <c r="D175" s="4">
        <f>SUM('Step 3'!D175:AA175)</f>
        <v>12240</v>
      </c>
      <c r="E175" s="4">
        <f>SUM('Step 3'!E175:AB175)</f>
        <v>12223</v>
      </c>
      <c r="F175" s="4">
        <f>SUM('Step 3'!F175:AC175)</f>
        <v>12202</v>
      </c>
      <c r="G175" s="4">
        <f>SUM('Step 3'!G175:AD175)</f>
        <v>12159</v>
      </c>
      <c r="H175" s="4">
        <f>SUM('Step 3'!H175:AE175)</f>
        <v>12097</v>
      </c>
      <c r="I175" s="4">
        <f>SUM('Step 3'!I175:AF175)</f>
        <v>12001</v>
      </c>
    </row>
    <row r="176" spans="1:9" x14ac:dyDescent="0.35">
      <c r="A176" s="14" t="s">
        <v>226</v>
      </c>
      <c r="B176" s="4">
        <f>SUM('Step 3'!B176:Y176)</f>
        <v>7473</v>
      </c>
      <c r="C176" s="4">
        <f>SUM('Step 3'!C176:Z176)</f>
        <v>7455</v>
      </c>
      <c r="D176" s="4">
        <f>SUM('Step 3'!D176:AA176)</f>
        <v>7437</v>
      </c>
      <c r="E176" s="4">
        <f>SUM('Step 3'!E176:AB176)</f>
        <v>7373</v>
      </c>
      <c r="F176" s="4">
        <f>SUM('Step 3'!F176:AC176)</f>
        <v>7319</v>
      </c>
      <c r="G176" s="4">
        <f>SUM('Step 3'!G176:AD176)</f>
        <v>7280</v>
      </c>
      <c r="H176" s="4">
        <f>SUM('Step 3'!H176:AE176)</f>
        <v>7228</v>
      </c>
      <c r="I176" s="4">
        <f>SUM('Step 3'!I176:AF176)</f>
        <v>7178</v>
      </c>
    </row>
    <row r="177" spans="1:9" x14ac:dyDescent="0.35">
      <c r="A177" s="14" t="s">
        <v>89</v>
      </c>
      <c r="B177" s="4">
        <f>SUM('Step 3'!B177:Y177)</f>
        <v>53684</v>
      </c>
      <c r="C177" s="4">
        <f>SUM('Step 3'!C177:Z177)</f>
        <v>53417</v>
      </c>
      <c r="D177" s="4">
        <f>SUM('Step 3'!D177:AA177)</f>
        <v>53225</v>
      </c>
      <c r="E177" s="4">
        <f>SUM('Step 3'!E177:AB177)</f>
        <v>52720</v>
      </c>
      <c r="F177" s="4">
        <f>SUM('Step 3'!F177:AC177)</f>
        <v>52333</v>
      </c>
      <c r="G177" s="4">
        <f>SUM('Step 3'!G177:AD177)</f>
        <v>51909</v>
      </c>
      <c r="H177" s="4">
        <f>SUM('Step 3'!H177:AE177)</f>
        <v>51345</v>
      </c>
      <c r="I177" s="4">
        <f>SUM('Step 3'!I177:AF177)</f>
        <v>50835</v>
      </c>
    </row>
    <row r="178" spans="1:9" x14ac:dyDescent="0.35">
      <c r="A178" s="14" t="s">
        <v>90</v>
      </c>
      <c r="B178" s="4">
        <f>SUM('Step 3'!B178:Y178)</f>
        <v>23152</v>
      </c>
      <c r="C178" s="4">
        <f>SUM('Step 3'!C178:Z178)</f>
        <v>22987</v>
      </c>
      <c r="D178" s="4">
        <f>SUM('Step 3'!D178:AA178)</f>
        <v>22828</v>
      </c>
      <c r="E178" s="4">
        <f>SUM('Step 3'!E178:AB178)</f>
        <v>22503</v>
      </c>
      <c r="F178" s="4">
        <f>SUM('Step 3'!F178:AC178)</f>
        <v>22276</v>
      </c>
      <c r="G178" s="4">
        <f>SUM('Step 3'!G178:AD178)</f>
        <v>22017</v>
      </c>
      <c r="H178" s="4">
        <f>SUM('Step 3'!H178:AE178)</f>
        <v>21748</v>
      </c>
      <c r="I178" s="4">
        <f>SUM('Step 3'!I178:AF178)</f>
        <v>21486</v>
      </c>
    </row>
    <row r="179" spans="1:9" x14ac:dyDescent="0.35">
      <c r="A179" s="14" t="s">
        <v>227</v>
      </c>
      <c r="B179" s="4">
        <f>SUM('Step 3'!B179:Y179)</f>
        <v>22561</v>
      </c>
      <c r="C179" s="4">
        <f>SUM('Step 3'!C179:Z179)</f>
        <v>22677</v>
      </c>
      <c r="D179" s="4">
        <f>SUM('Step 3'!D179:AA179)</f>
        <v>22807</v>
      </c>
      <c r="E179" s="4">
        <f>SUM('Step 3'!E179:AB179)</f>
        <v>22776</v>
      </c>
      <c r="F179" s="4">
        <f>SUM('Step 3'!F179:AC179)</f>
        <v>22716</v>
      </c>
      <c r="G179" s="4">
        <f>SUM('Step 3'!G179:AD179)</f>
        <v>22622</v>
      </c>
      <c r="H179" s="4">
        <f>SUM('Step 3'!H179:AE179)</f>
        <v>22500</v>
      </c>
      <c r="I179" s="4">
        <f>SUM('Step 3'!I179:AF179)</f>
        <v>22321</v>
      </c>
    </row>
    <row r="180" spans="1:9" x14ac:dyDescent="0.35">
      <c r="A180" s="14" t="s">
        <v>91</v>
      </c>
      <c r="B180" s="4">
        <f>SUM('Step 3'!B180:Y180)</f>
        <v>11981</v>
      </c>
      <c r="C180" s="4">
        <f>SUM('Step 3'!C180:Z180)</f>
        <v>12018</v>
      </c>
      <c r="D180" s="4">
        <f>SUM('Step 3'!D180:AA180)</f>
        <v>12042</v>
      </c>
      <c r="E180" s="4">
        <f>SUM('Step 3'!E180:AB180)</f>
        <v>11962</v>
      </c>
      <c r="F180" s="4">
        <f>SUM('Step 3'!F180:AC180)</f>
        <v>11904</v>
      </c>
      <c r="G180" s="4">
        <f>SUM('Step 3'!G180:AD180)</f>
        <v>11868</v>
      </c>
      <c r="H180" s="4">
        <f>SUM('Step 3'!H180:AE180)</f>
        <v>11799</v>
      </c>
      <c r="I180" s="4">
        <f>SUM('Step 3'!I180:AF180)</f>
        <v>11687</v>
      </c>
    </row>
    <row r="181" spans="1:9" x14ac:dyDescent="0.35">
      <c r="A181" s="14" t="s">
        <v>228</v>
      </c>
      <c r="B181" s="4">
        <f>SUM('Step 3'!B181:Y181)</f>
        <v>26799</v>
      </c>
      <c r="C181" s="4">
        <f>SUM('Step 3'!C181:Z181)</f>
        <v>26734</v>
      </c>
      <c r="D181" s="4">
        <f>SUM('Step 3'!D181:AA181)</f>
        <v>26671</v>
      </c>
      <c r="E181" s="4">
        <f>SUM('Step 3'!E181:AB181)</f>
        <v>26438</v>
      </c>
      <c r="F181" s="4">
        <f>SUM('Step 3'!F181:AC181)</f>
        <v>26243</v>
      </c>
      <c r="G181" s="4">
        <f>SUM('Step 3'!G181:AD181)</f>
        <v>26101</v>
      </c>
      <c r="H181" s="4">
        <f>SUM('Step 3'!H181:AE181)</f>
        <v>25916</v>
      </c>
      <c r="I181" s="4">
        <f>SUM('Step 3'!I181:AF181)</f>
        <v>25738</v>
      </c>
    </row>
    <row r="182" spans="1:9" x14ac:dyDescent="0.35">
      <c r="A182" s="14" t="s">
        <v>229</v>
      </c>
      <c r="B182" s="4">
        <f>SUM('Step 3'!B182:Y182)</f>
        <v>29377</v>
      </c>
      <c r="C182" s="4">
        <f>SUM('Step 3'!C182:Z182)</f>
        <v>29231</v>
      </c>
      <c r="D182" s="4">
        <f>SUM('Step 3'!D182:AA182)</f>
        <v>29126</v>
      </c>
      <c r="E182" s="4">
        <f>SUM('Step 3'!E182:AB182)</f>
        <v>28849</v>
      </c>
      <c r="F182" s="4">
        <f>SUM('Step 3'!F182:AC182)</f>
        <v>28638</v>
      </c>
      <c r="G182" s="4">
        <f>SUM('Step 3'!G182:AD182)</f>
        <v>28406</v>
      </c>
      <c r="H182" s="4">
        <f>SUM('Step 3'!H182:AE182)</f>
        <v>28097</v>
      </c>
      <c r="I182" s="4">
        <f>SUM('Step 3'!I182:AF182)</f>
        <v>27818</v>
      </c>
    </row>
    <row r="183" spans="1:9" x14ac:dyDescent="0.35">
      <c r="A183" s="14" t="s">
        <v>92</v>
      </c>
      <c r="B183" s="4">
        <f>SUM('Step 3'!B183:Y183)</f>
        <v>14211</v>
      </c>
      <c r="C183" s="4">
        <f>SUM('Step 3'!C183:Z183)</f>
        <v>14176</v>
      </c>
      <c r="D183" s="4">
        <f>SUM('Step 3'!D183:AA183)</f>
        <v>14143</v>
      </c>
      <c r="E183" s="4">
        <f>SUM('Step 3'!E183:AB183)</f>
        <v>14019</v>
      </c>
      <c r="F183" s="4">
        <f>SUM('Step 3'!F183:AC183)</f>
        <v>13915</v>
      </c>
      <c r="G183" s="4">
        <f>SUM('Step 3'!G183:AD183)</f>
        <v>13840</v>
      </c>
      <c r="H183" s="4">
        <f>SUM('Step 3'!H183:AE183)</f>
        <v>13742</v>
      </c>
      <c r="I183" s="4">
        <f>SUM('Step 3'!I183:AF183)</f>
        <v>13648</v>
      </c>
    </row>
    <row r="184" spans="1:9" x14ac:dyDescent="0.35">
      <c r="A184" s="14" t="s">
        <v>93</v>
      </c>
      <c r="B184" s="4">
        <f>SUM('Step 3'!B184:Y184)</f>
        <v>16508</v>
      </c>
      <c r="C184" s="4">
        <f>SUM('Step 3'!C184:Z184)</f>
        <v>16663</v>
      </c>
      <c r="D184" s="4">
        <f>SUM('Step 3'!D184:AA184)</f>
        <v>16791</v>
      </c>
      <c r="E184" s="4">
        <f>SUM('Step 3'!E184:AB184)</f>
        <v>16794</v>
      </c>
      <c r="F184" s="4">
        <f>SUM('Step 3'!F184:AC184)</f>
        <v>16791</v>
      </c>
      <c r="G184" s="4">
        <f>SUM('Step 3'!G184:AD184)</f>
        <v>16784</v>
      </c>
      <c r="H184" s="4">
        <f>SUM('Step 3'!H184:AE184)</f>
        <v>16772</v>
      </c>
      <c r="I184" s="4">
        <f>SUM('Step 3'!I184:AF184)</f>
        <v>16709</v>
      </c>
    </row>
    <row r="185" spans="1:9" x14ac:dyDescent="0.35">
      <c r="A185" s="14" t="s">
        <v>94</v>
      </c>
      <c r="B185" s="4">
        <f>SUM('Step 3'!B185:Y185)</f>
        <v>34096</v>
      </c>
      <c r="C185" s="4">
        <f>SUM('Step 3'!C185:Z185)</f>
        <v>33880</v>
      </c>
      <c r="D185" s="4">
        <f>SUM('Step 3'!D185:AA185)</f>
        <v>33659</v>
      </c>
      <c r="E185" s="4">
        <f>SUM('Step 3'!E185:AB185)</f>
        <v>33236</v>
      </c>
      <c r="F185" s="4">
        <f>SUM('Step 3'!F185:AC185)</f>
        <v>32916</v>
      </c>
      <c r="G185" s="4">
        <f>SUM('Step 3'!G185:AD185)</f>
        <v>32598</v>
      </c>
      <c r="H185" s="4">
        <f>SUM('Step 3'!H185:AE185)</f>
        <v>32253</v>
      </c>
      <c r="I185" s="4">
        <f>SUM('Step 3'!I185:AF185)</f>
        <v>31876</v>
      </c>
    </row>
    <row r="186" spans="1:9" x14ac:dyDescent="0.35">
      <c r="A186" s="14" t="s">
        <v>230</v>
      </c>
      <c r="B186" s="4">
        <f>SUM('Step 3'!B186:Y186)</f>
        <v>21264</v>
      </c>
      <c r="C186" s="4">
        <f>SUM('Step 3'!C186:Z186)</f>
        <v>21159</v>
      </c>
      <c r="D186" s="4">
        <f>SUM('Step 3'!D186:AA186)</f>
        <v>21083</v>
      </c>
      <c r="E186" s="4">
        <f>SUM('Step 3'!E186:AB186)</f>
        <v>20883</v>
      </c>
      <c r="F186" s="4">
        <f>SUM('Step 3'!F186:AC186)</f>
        <v>20730</v>
      </c>
      <c r="G186" s="4">
        <f>SUM('Step 3'!G186:AD186)</f>
        <v>20562</v>
      </c>
      <c r="H186" s="4">
        <f>SUM('Step 3'!H186:AE186)</f>
        <v>20338</v>
      </c>
      <c r="I186" s="4">
        <f>SUM('Step 3'!I186:AF186)</f>
        <v>20136</v>
      </c>
    </row>
    <row r="187" spans="1:9" x14ac:dyDescent="0.35">
      <c r="A187" s="14" t="s">
        <v>96</v>
      </c>
      <c r="B187" s="4">
        <f>SUM('Step 3'!B187:Y187)</f>
        <v>114704</v>
      </c>
      <c r="C187" s="4">
        <f>SUM('Step 3'!C187:Z187)</f>
        <v>115351</v>
      </c>
      <c r="D187" s="4">
        <f>SUM('Step 3'!D187:AA187)</f>
        <v>115893</v>
      </c>
      <c r="E187" s="4">
        <f>SUM('Step 3'!E187:AB187)</f>
        <v>115746</v>
      </c>
      <c r="F187" s="4">
        <f>SUM('Step 3'!F187:AC187)</f>
        <v>115555</v>
      </c>
      <c r="G187" s="4">
        <f>SUM('Step 3'!G187:AD187)</f>
        <v>115237</v>
      </c>
      <c r="H187" s="4">
        <f>SUM('Step 3'!H187:AE187)</f>
        <v>114803</v>
      </c>
      <c r="I187" s="4">
        <f>SUM('Step 3'!I187:AF187)</f>
        <v>114306</v>
      </c>
    </row>
    <row r="188" spans="1:9" x14ac:dyDescent="0.35">
      <c r="A188" s="14" t="s">
        <v>231</v>
      </c>
      <c r="B188" s="4">
        <f>SUM('Step 3'!B188:Y188)</f>
        <v>14363</v>
      </c>
      <c r="C188" s="4">
        <f>SUM('Step 3'!C188:Z188)</f>
        <v>14444</v>
      </c>
      <c r="D188" s="4">
        <f>SUM('Step 3'!D188:AA188)</f>
        <v>14512</v>
      </c>
      <c r="E188" s="4">
        <f>SUM('Step 3'!E188:AB188)</f>
        <v>14493</v>
      </c>
      <c r="F188" s="4">
        <f>SUM('Step 3'!F188:AC188)</f>
        <v>14469</v>
      </c>
      <c r="G188" s="4">
        <f>SUM('Step 3'!G188:AD188)</f>
        <v>14429</v>
      </c>
      <c r="H188" s="4">
        <f>SUM('Step 3'!H188:AE188)</f>
        <v>14374</v>
      </c>
      <c r="I188" s="4">
        <f>SUM('Step 3'!I188:AF188)</f>
        <v>14311</v>
      </c>
    </row>
    <row r="189" spans="1:9" x14ac:dyDescent="0.35">
      <c r="A189" s="14" t="s">
        <v>95</v>
      </c>
      <c r="B189" s="4">
        <f>SUM('Step 3'!B189:Y189)</f>
        <v>44023</v>
      </c>
      <c r="C189" s="4">
        <f>SUM('Step 3'!C189:Z189)</f>
        <v>44272</v>
      </c>
      <c r="D189" s="4">
        <f>SUM('Step 3'!D189:AA189)</f>
        <v>44480</v>
      </c>
      <c r="E189" s="4">
        <f>SUM('Step 3'!E189:AB189)</f>
        <v>44424</v>
      </c>
      <c r="F189" s="4">
        <f>SUM('Step 3'!F189:AC189)</f>
        <v>44351</v>
      </c>
      <c r="G189" s="4">
        <f>SUM('Step 3'!G189:AD189)</f>
        <v>44229</v>
      </c>
      <c r="H189" s="4">
        <f>SUM('Step 3'!H189:AE189)</f>
        <v>44062</v>
      </c>
      <c r="I189" s="4">
        <f>SUM('Step 3'!I189:AF189)</f>
        <v>43871</v>
      </c>
    </row>
    <row r="190" spans="1:9" x14ac:dyDescent="0.35">
      <c r="A190" s="14" t="s">
        <v>233</v>
      </c>
      <c r="B190" s="4">
        <f>SUM('Step 3'!B190:Y190)</f>
        <v>114704</v>
      </c>
      <c r="C190" s="4">
        <f>SUM('Step 3'!C190:Z190)</f>
        <v>115351</v>
      </c>
      <c r="D190" s="4">
        <f>SUM('Step 3'!D190:AA190)</f>
        <v>115893</v>
      </c>
      <c r="E190" s="4">
        <f>SUM('Step 3'!E190:AB190)</f>
        <v>115746</v>
      </c>
      <c r="F190" s="4">
        <f>SUM('Step 3'!F190:AC190)</f>
        <v>115555</v>
      </c>
      <c r="G190" s="4">
        <f>SUM('Step 3'!G190:AD190)</f>
        <v>115237</v>
      </c>
      <c r="H190" s="4">
        <f>SUM('Step 3'!H190:AE190)</f>
        <v>114803</v>
      </c>
      <c r="I190" s="4">
        <f>SUM('Step 3'!I190:AF190)</f>
        <v>114306</v>
      </c>
    </row>
    <row r="191" spans="1:9" x14ac:dyDescent="0.35">
      <c r="A191" s="14" t="s">
        <v>232</v>
      </c>
      <c r="B191" s="4">
        <f>SUM('Step 3'!B191:Y191)</f>
        <v>229399</v>
      </c>
      <c r="C191" s="4">
        <f>SUM('Step 3'!C191:Z191)</f>
        <v>230641</v>
      </c>
      <c r="D191" s="4">
        <f>SUM('Step 3'!D191:AA191)</f>
        <v>231761</v>
      </c>
      <c r="E191" s="4">
        <f>SUM('Step 3'!E191:AB191)</f>
        <v>231411</v>
      </c>
      <c r="F191" s="4">
        <f>SUM('Step 3'!F191:AC191)</f>
        <v>231018</v>
      </c>
      <c r="G191" s="4">
        <f>SUM('Step 3'!G191:AD191)</f>
        <v>230384</v>
      </c>
      <c r="H191" s="4">
        <f>SUM('Step 3'!H191:AE191)</f>
        <v>229386</v>
      </c>
      <c r="I191" s="4">
        <f>SUM('Step 3'!I191:AF191)</f>
        <v>227931</v>
      </c>
    </row>
    <row r="192" spans="1:9" x14ac:dyDescent="0.35">
      <c r="A192" s="14" t="s">
        <v>97</v>
      </c>
      <c r="B192" s="4">
        <f>SUM('Step 3'!B192:Y192)</f>
        <v>28543</v>
      </c>
      <c r="C192" s="4">
        <f>SUM('Step 3'!C192:Z192)</f>
        <v>28648</v>
      </c>
      <c r="D192" s="4">
        <f>SUM('Step 3'!D192:AA192)</f>
        <v>28742</v>
      </c>
      <c r="E192" s="4">
        <f>SUM('Step 3'!E192:AB192)</f>
        <v>28658</v>
      </c>
      <c r="F192" s="4">
        <f>SUM('Step 3'!F192:AC192)</f>
        <v>28534</v>
      </c>
      <c r="G192" s="4">
        <f>SUM('Step 3'!G192:AD192)</f>
        <v>28446</v>
      </c>
      <c r="H192" s="4">
        <f>SUM('Step 3'!H192:AE192)</f>
        <v>28304</v>
      </c>
      <c r="I192" s="4">
        <f>SUM('Step 3'!I192:AF192)</f>
        <v>28068</v>
      </c>
    </row>
    <row r="193" spans="1:9" x14ac:dyDescent="0.35">
      <c r="A193" s="14" t="s">
        <v>234</v>
      </c>
      <c r="B193" s="4">
        <f>SUM('Step 3'!B193:Y193)</f>
        <v>30527</v>
      </c>
      <c r="C193" s="4">
        <f>SUM('Step 3'!C193:Z193)</f>
        <v>30677</v>
      </c>
      <c r="D193" s="4">
        <f>SUM('Step 3'!D193:AA193)</f>
        <v>30857</v>
      </c>
      <c r="E193" s="4">
        <f>SUM('Step 3'!E193:AB193)</f>
        <v>30825</v>
      </c>
      <c r="F193" s="4">
        <f>SUM('Step 3'!F193:AC193)</f>
        <v>30759</v>
      </c>
      <c r="G193" s="4">
        <f>SUM('Step 3'!G193:AD193)</f>
        <v>30778</v>
      </c>
      <c r="H193" s="4">
        <f>SUM('Step 3'!H193:AE193)</f>
        <v>30679</v>
      </c>
      <c r="I193" s="4">
        <f>SUM('Step 3'!I193:AF193)</f>
        <v>30454</v>
      </c>
    </row>
    <row r="194" spans="1:9" x14ac:dyDescent="0.35">
      <c r="A194" s="14" t="s">
        <v>98</v>
      </c>
      <c r="B194" s="4">
        <f>SUM('Step 3'!B194:Y194)</f>
        <v>7154</v>
      </c>
      <c r="C194" s="4">
        <f>SUM('Step 3'!C194:Z194)</f>
        <v>7168</v>
      </c>
      <c r="D194" s="4">
        <f>SUM('Step 3'!D194:AA194)</f>
        <v>7145</v>
      </c>
      <c r="E194" s="4">
        <f>SUM('Step 3'!E194:AB194)</f>
        <v>7088</v>
      </c>
      <c r="F194" s="4">
        <f>SUM('Step 3'!F194:AC194)</f>
        <v>7045</v>
      </c>
      <c r="G194" s="4">
        <f>SUM('Step 3'!G194:AD194)</f>
        <v>7032</v>
      </c>
      <c r="H194" s="4">
        <f>SUM('Step 3'!H194:AE194)</f>
        <v>6983</v>
      </c>
      <c r="I194" s="4">
        <f>SUM('Step 3'!I194:AF194)</f>
        <v>6894</v>
      </c>
    </row>
    <row r="195" spans="1:9" x14ac:dyDescent="0.35">
      <c r="A195" s="14" t="s">
        <v>235</v>
      </c>
      <c r="B195" s="4">
        <f>SUM('Step 3'!B195:Y195)</f>
        <v>36516</v>
      </c>
      <c r="C195" s="4">
        <f>SUM('Step 3'!C195:Z195)</f>
        <v>36284</v>
      </c>
      <c r="D195" s="4">
        <f>SUM('Step 3'!D195:AA195)</f>
        <v>36048</v>
      </c>
      <c r="E195" s="4">
        <f>SUM('Step 3'!E195:AB195)</f>
        <v>35595</v>
      </c>
      <c r="F195" s="4">
        <f>SUM('Step 3'!F195:AC195)</f>
        <v>35253</v>
      </c>
      <c r="G195" s="4">
        <f>SUM('Step 3'!G195:AD195)</f>
        <v>34913</v>
      </c>
      <c r="H195" s="4">
        <f>SUM('Step 3'!H195:AE195)</f>
        <v>34543</v>
      </c>
      <c r="I195" s="4">
        <f>SUM('Step 3'!I195:AF195)</f>
        <v>34140</v>
      </c>
    </row>
    <row r="196" spans="1:9" x14ac:dyDescent="0.35">
      <c r="A196" s="14" t="s">
        <v>236</v>
      </c>
      <c r="B196" s="4">
        <f>SUM('Step 3'!B196:Y196)</f>
        <v>42295</v>
      </c>
      <c r="C196" s="4">
        <f>SUM('Step 3'!C196:Z196)</f>
        <v>42540</v>
      </c>
      <c r="D196" s="4">
        <f>SUM('Step 3'!D196:AA196)</f>
        <v>42642</v>
      </c>
      <c r="E196" s="4">
        <f>SUM('Step 3'!E196:AB196)</f>
        <v>42449</v>
      </c>
      <c r="F196" s="4">
        <f>SUM('Step 3'!F196:AC196)</f>
        <v>42287</v>
      </c>
      <c r="G196" s="4">
        <f>SUM('Step 3'!G196:AD196)</f>
        <v>41864</v>
      </c>
      <c r="H196" s="4">
        <f>SUM('Step 3'!H196:AE196)</f>
        <v>41558</v>
      </c>
      <c r="I196" s="4">
        <f>SUM('Step 3'!I196:AF196)</f>
        <v>41182</v>
      </c>
    </row>
    <row r="197" spans="1:9" x14ac:dyDescent="0.35">
      <c r="A197" s="14" t="s">
        <v>237</v>
      </c>
      <c r="B197" s="4">
        <f>SUM('Step 3'!B197:Y197)</f>
        <v>27470</v>
      </c>
      <c r="C197" s="4">
        <f>SUM('Step 3'!C197:Z197)</f>
        <v>27567</v>
      </c>
      <c r="D197" s="4">
        <f>SUM('Step 3'!D197:AA197)</f>
        <v>27708</v>
      </c>
      <c r="E197" s="4">
        <f>SUM('Step 3'!E197:AB197)</f>
        <v>27644</v>
      </c>
      <c r="F197" s="4">
        <f>SUM('Step 3'!F197:AC197)</f>
        <v>27594</v>
      </c>
      <c r="G197" s="4">
        <f>SUM('Step 3'!G197:AD197)</f>
        <v>27577</v>
      </c>
      <c r="H197" s="4">
        <f>SUM('Step 3'!H197:AE197)</f>
        <v>27480</v>
      </c>
      <c r="I197" s="4">
        <f>SUM('Step 3'!I197:AF197)</f>
        <v>27301</v>
      </c>
    </row>
    <row r="198" spans="1:9" x14ac:dyDescent="0.35">
      <c r="A198" s="14" t="s">
        <v>99</v>
      </c>
      <c r="B198" s="4">
        <f>SUM('Step 3'!B198:Y198)</f>
        <v>45470</v>
      </c>
      <c r="C198" s="4">
        <f>SUM('Step 3'!C198:Z198)</f>
        <v>45244</v>
      </c>
      <c r="D198" s="4">
        <f>SUM('Step 3'!D198:AA198)</f>
        <v>45082</v>
      </c>
      <c r="E198" s="4">
        <f>SUM('Step 3'!E198:AB198)</f>
        <v>44654</v>
      </c>
      <c r="F198" s="4">
        <f>SUM('Step 3'!F198:AC198)</f>
        <v>44327</v>
      </c>
      <c r="G198" s="4">
        <f>SUM('Step 3'!G198:AD198)</f>
        <v>43968</v>
      </c>
      <c r="H198" s="4">
        <f>SUM('Step 3'!H198:AE198)</f>
        <v>43490</v>
      </c>
      <c r="I198" s="4">
        <f>SUM('Step 3'!I198:AF198)</f>
        <v>43058</v>
      </c>
    </row>
    <row r="199" spans="1:9" x14ac:dyDescent="0.35">
      <c r="A199" s="14" t="s">
        <v>238</v>
      </c>
      <c r="B199" s="4">
        <f>SUM('Step 3'!B199:Y199)</f>
        <v>12864</v>
      </c>
      <c r="C199" s="4">
        <f>SUM('Step 3'!C199:Z199)</f>
        <v>12833</v>
      </c>
      <c r="D199" s="4">
        <f>SUM('Step 3'!D199:AA199)</f>
        <v>12802</v>
      </c>
      <c r="E199" s="4">
        <f>SUM('Step 3'!E199:AB199)</f>
        <v>12691</v>
      </c>
      <c r="F199" s="4">
        <f>SUM('Step 3'!F199:AC199)</f>
        <v>12597</v>
      </c>
      <c r="G199" s="4">
        <f>SUM('Step 3'!G199:AD199)</f>
        <v>12529</v>
      </c>
      <c r="H199" s="4">
        <f>SUM('Step 3'!H199:AE199)</f>
        <v>12440</v>
      </c>
      <c r="I199" s="4">
        <f>SUM('Step 3'!I199:AF199)</f>
        <v>12355</v>
      </c>
    </row>
    <row r="200" spans="1:9" x14ac:dyDescent="0.35">
      <c r="A200" s="14" t="s">
        <v>42</v>
      </c>
      <c r="B200" s="4">
        <f>SUM('Step 3'!B200:Y200)</f>
        <v>99588</v>
      </c>
      <c r="C200" s="4">
        <f>SUM('Step 3'!C200:Z200)</f>
        <v>98880</v>
      </c>
      <c r="D200" s="4">
        <f>SUM('Step 3'!D200:AA200)</f>
        <v>98199</v>
      </c>
      <c r="E200" s="4">
        <f>SUM('Step 3'!E200:AB200)</f>
        <v>96803</v>
      </c>
      <c r="F200" s="4">
        <f>SUM('Step 3'!F200:AC200)</f>
        <v>95825</v>
      </c>
      <c r="G200" s="4">
        <f>SUM('Step 3'!G200:AD200)</f>
        <v>94709</v>
      </c>
      <c r="H200" s="4">
        <f>SUM('Step 3'!H200:AE200)</f>
        <v>93551</v>
      </c>
      <c r="I200" s="4">
        <f>SUM('Step 3'!I200:AF200)</f>
        <v>92422</v>
      </c>
    </row>
    <row r="201" spans="1:9" x14ac:dyDescent="0.35">
      <c r="A201" s="14" t="s">
        <v>239</v>
      </c>
      <c r="B201" s="4">
        <f>SUM('Step 3'!B201:Y201)</f>
        <v>34415</v>
      </c>
      <c r="C201" s="4">
        <f>SUM('Step 3'!C201:Z201)</f>
        <v>34197</v>
      </c>
      <c r="D201" s="4">
        <f>SUM('Step 3'!D201:AA201)</f>
        <v>33974</v>
      </c>
      <c r="E201" s="4">
        <f>SUM('Step 3'!E201:AB201)</f>
        <v>33547</v>
      </c>
      <c r="F201" s="4">
        <f>SUM('Step 3'!F201:AC201)</f>
        <v>33224</v>
      </c>
      <c r="G201" s="4">
        <f>SUM('Step 3'!G201:AD201)</f>
        <v>32903</v>
      </c>
      <c r="H201" s="4">
        <f>SUM('Step 3'!H201:AE201)</f>
        <v>32554</v>
      </c>
      <c r="I201" s="4">
        <f>SUM('Step 3'!I201:AF201)</f>
        <v>32174</v>
      </c>
    </row>
    <row r="202" spans="1:9" x14ac:dyDescent="0.35">
      <c r="A202" s="14" t="s">
        <v>240</v>
      </c>
      <c r="B202" s="4">
        <f>SUM('Step 3'!B202:Y202)</f>
        <v>29323</v>
      </c>
      <c r="C202" s="4">
        <f>SUM('Step 3'!C202:Z202)</f>
        <v>29398</v>
      </c>
      <c r="D202" s="4">
        <f>SUM('Step 3'!D202:AA202)</f>
        <v>29438</v>
      </c>
      <c r="E202" s="4">
        <f>SUM('Step 3'!E202:AB202)</f>
        <v>29300</v>
      </c>
      <c r="F202" s="4">
        <f>SUM('Step 3'!F202:AC202)</f>
        <v>29165</v>
      </c>
      <c r="G202" s="4">
        <f>SUM('Step 3'!G202:AD202)</f>
        <v>29022</v>
      </c>
      <c r="H202" s="4">
        <f>SUM('Step 3'!H202:AE202)</f>
        <v>28809</v>
      </c>
      <c r="I202" s="4">
        <f>SUM('Step 3'!I202:AF202)</f>
        <v>28869</v>
      </c>
    </row>
    <row r="203" spans="1:9" x14ac:dyDescent="0.35">
      <c r="A203" s="14" t="s">
        <v>241</v>
      </c>
      <c r="B203" s="4">
        <f>SUM('Step 3'!B203:Y203)</f>
        <v>72643</v>
      </c>
      <c r="C203" s="4">
        <f>SUM('Step 3'!C203:Z203)</f>
        <v>72183</v>
      </c>
      <c r="D203" s="4">
        <f>SUM('Step 3'!D203:AA203)</f>
        <v>71713</v>
      </c>
      <c r="E203" s="4">
        <f>SUM('Step 3'!E203:AB203)</f>
        <v>70812</v>
      </c>
      <c r="F203" s="4">
        <f>SUM('Step 3'!F203:AC203)</f>
        <v>70131</v>
      </c>
      <c r="G203" s="4">
        <f>SUM('Step 3'!G203:AD203)</f>
        <v>69454</v>
      </c>
      <c r="H203" s="4">
        <f>SUM('Step 3'!H203:AE203)</f>
        <v>68719</v>
      </c>
      <c r="I203" s="4">
        <f>SUM('Step 3'!I203:AF203)</f>
        <v>67916</v>
      </c>
    </row>
    <row r="204" spans="1:9" x14ac:dyDescent="0.35">
      <c r="A204" s="14" t="s">
        <v>242</v>
      </c>
      <c r="B204" s="4">
        <f>SUM('Step 3'!B204:Y204)</f>
        <v>29323</v>
      </c>
      <c r="C204" s="4">
        <f>SUM('Step 3'!C204:Z204)</f>
        <v>29398</v>
      </c>
      <c r="D204" s="4">
        <f>SUM('Step 3'!D204:AA204)</f>
        <v>29438</v>
      </c>
      <c r="E204" s="4">
        <f>SUM('Step 3'!E204:AB204)</f>
        <v>29300</v>
      </c>
      <c r="F204" s="4">
        <f>SUM('Step 3'!F204:AC204)</f>
        <v>29165</v>
      </c>
      <c r="G204" s="4">
        <f>SUM('Step 3'!G204:AD204)</f>
        <v>29022</v>
      </c>
      <c r="H204" s="4">
        <f>SUM('Step 3'!H204:AE204)</f>
        <v>28809</v>
      </c>
      <c r="I204" s="4">
        <f>SUM('Step 3'!I204:AF204)</f>
        <v>28869</v>
      </c>
    </row>
    <row r="205" spans="1:9" x14ac:dyDescent="0.35">
      <c r="A205" s="14" t="s">
        <v>100</v>
      </c>
      <c r="B205" s="4">
        <f>SUM('Step 3'!B205:Y205)</f>
        <v>39926</v>
      </c>
      <c r="C205" s="4">
        <f>SUM('Step 3'!C205:Z205)</f>
        <v>39830</v>
      </c>
      <c r="D205" s="4">
        <f>SUM('Step 3'!D205:AA205)</f>
        <v>39736</v>
      </c>
      <c r="E205" s="4">
        <f>SUM('Step 3'!E205:AB205)</f>
        <v>39389</v>
      </c>
      <c r="F205" s="4">
        <f>SUM('Step 3'!F205:AC205)</f>
        <v>39098</v>
      </c>
      <c r="G205" s="4">
        <f>SUM('Step 3'!G205:AD205)</f>
        <v>38888</v>
      </c>
      <c r="H205" s="4">
        <f>SUM('Step 3'!H205:AE205)</f>
        <v>38613</v>
      </c>
      <c r="I205" s="4">
        <f>SUM('Step 3'!I205:AF205)</f>
        <v>38348</v>
      </c>
    </row>
    <row r="206" spans="1:9" x14ac:dyDescent="0.35">
      <c r="A206" s="14" t="s">
        <v>243</v>
      </c>
      <c r="B206" s="4">
        <f>SUM('Step 3'!B206:Y206)</f>
        <v>90644</v>
      </c>
      <c r="C206" s="4">
        <f>SUM('Step 3'!C206:Z206)</f>
        <v>90972</v>
      </c>
      <c r="D206" s="4">
        <f>SUM('Step 3'!D206:AA206)</f>
        <v>91306</v>
      </c>
      <c r="E206" s="4">
        <f>SUM('Step 3'!E206:AB206)</f>
        <v>90922</v>
      </c>
      <c r="F206" s="4">
        <f>SUM('Step 3'!F206:AC206)</f>
        <v>90682</v>
      </c>
      <c r="G206" s="4">
        <f>SUM('Step 3'!G206:AD206)</f>
        <v>90494</v>
      </c>
      <c r="H206" s="4">
        <f>SUM('Step 3'!H206:AE206)</f>
        <v>90020</v>
      </c>
      <c r="I206" s="4">
        <f>SUM('Step 3'!I206:AF206)</f>
        <v>89445</v>
      </c>
    </row>
    <row r="207" spans="1:9" x14ac:dyDescent="0.35">
      <c r="A207" s="14" t="s">
        <v>244</v>
      </c>
      <c r="B207" s="4">
        <f>SUM('Step 3'!B207:Y207)</f>
        <v>32393</v>
      </c>
      <c r="C207" s="4">
        <f>SUM('Step 3'!C207:Z207)</f>
        <v>32232</v>
      </c>
      <c r="D207" s="4">
        <f>SUM('Step 3'!D207:AA207)</f>
        <v>32116</v>
      </c>
      <c r="E207" s="4">
        <f>SUM('Step 3'!E207:AB207)</f>
        <v>31811</v>
      </c>
      <c r="F207" s="4">
        <f>SUM('Step 3'!F207:AC207)</f>
        <v>31578</v>
      </c>
      <c r="G207" s="4">
        <f>SUM('Step 3'!G207:AD207)</f>
        <v>31322</v>
      </c>
      <c r="H207" s="4">
        <f>SUM('Step 3'!H207:AE207)</f>
        <v>30982</v>
      </c>
      <c r="I207" s="4">
        <f>SUM('Step 3'!I207:AF207)</f>
        <v>30674</v>
      </c>
    </row>
    <row r="208" spans="1:9" x14ac:dyDescent="0.35">
      <c r="A208" s="14" t="s">
        <v>101</v>
      </c>
      <c r="B208" s="4">
        <f>SUM('Step 3'!B208:Y208)</f>
        <v>36637</v>
      </c>
      <c r="C208" s="4">
        <f>SUM('Step 3'!C208:Z208)</f>
        <v>36796</v>
      </c>
      <c r="D208" s="4">
        <f>SUM('Step 3'!D208:AA208)</f>
        <v>36922</v>
      </c>
      <c r="E208" s="4">
        <f>SUM('Step 3'!E208:AB208)</f>
        <v>36828</v>
      </c>
      <c r="F208" s="4">
        <f>SUM('Step 3'!F208:AC208)</f>
        <v>36806</v>
      </c>
      <c r="G208" s="4">
        <f>SUM('Step 3'!G208:AD208)</f>
        <v>36810</v>
      </c>
      <c r="H208" s="4">
        <f>SUM('Step 3'!H208:AE208)</f>
        <v>36718</v>
      </c>
      <c r="I208" s="4">
        <f>SUM('Step 3'!I208:AF208)</f>
        <v>36471</v>
      </c>
    </row>
    <row r="209" spans="1:9" x14ac:dyDescent="0.35">
      <c r="A209" s="14" t="s">
        <v>102</v>
      </c>
      <c r="B209" s="4">
        <f>SUM('Step 3'!B209:Y209)</f>
        <v>49258</v>
      </c>
      <c r="C209" s="4">
        <f>SUM('Step 3'!C209:Z209)</f>
        <v>49518</v>
      </c>
      <c r="D209" s="4">
        <f>SUM('Step 3'!D209:AA209)</f>
        <v>49787</v>
      </c>
      <c r="E209" s="4">
        <f>SUM('Step 3'!E209:AB209)</f>
        <v>49627</v>
      </c>
      <c r="F209" s="4">
        <f>SUM('Step 3'!F209:AC209)</f>
        <v>49471</v>
      </c>
      <c r="G209" s="4">
        <f>SUM('Step 3'!G209:AD209)</f>
        <v>49289</v>
      </c>
      <c r="H209" s="4">
        <f>SUM('Step 3'!H209:AE209)</f>
        <v>49067</v>
      </c>
      <c r="I209" s="4">
        <f>SUM('Step 3'!I209:AF209)</f>
        <v>48663</v>
      </c>
    </row>
    <row r="210" spans="1:9" x14ac:dyDescent="0.35">
      <c r="A210" s="14" t="s">
        <v>245</v>
      </c>
      <c r="B210" s="4">
        <f>SUM('Step 3'!B210:Y210)</f>
        <v>14534</v>
      </c>
      <c r="C210" s="4">
        <f>SUM('Step 3'!C210:Z210)</f>
        <v>14499</v>
      </c>
      <c r="D210" s="4">
        <f>SUM('Step 3'!D210:AA210)</f>
        <v>14464</v>
      </c>
      <c r="E210" s="4">
        <f>SUM('Step 3'!E210:AB210)</f>
        <v>14338</v>
      </c>
      <c r="F210" s="4">
        <f>SUM('Step 3'!F210:AC210)</f>
        <v>14232</v>
      </c>
      <c r="G210" s="4">
        <f>SUM('Step 3'!G210:AD210)</f>
        <v>14155</v>
      </c>
      <c r="H210" s="4">
        <f>SUM('Step 3'!H210:AE210)</f>
        <v>14055</v>
      </c>
      <c r="I210" s="4">
        <f>SUM('Step 3'!I210:AF210)</f>
        <v>13959</v>
      </c>
    </row>
    <row r="211" spans="1:9" x14ac:dyDescent="0.35">
      <c r="A211" s="14" t="s">
        <v>103</v>
      </c>
      <c r="B211" s="4">
        <f>SUM('Step 3'!B211:Y211)</f>
        <v>87245</v>
      </c>
      <c r="C211" s="4">
        <f>SUM('Step 3'!C211:Z211)</f>
        <v>86692</v>
      </c>
      <c r="D211" s="4">
        <f>SUM('Step 3'!D211:AA211)</f>
        <v>86127</v>
      </c>
      <c r="E211" s="4">
        <f>SUM('Step 3'!E211:AB211)</f>
        <v>85045</v>
      </c>
      <c r="F211" s="4">
        <f>SUM('Step 3'!F211:AC211)</f>
        <v>84227</v>
      </c>
      <c r="G211" s="4">
        <f>SUM('Step 3'!G211:AD211)</f>
        <v>83415</v>
      </c>
      <c r="H211" s="4">
        <f>SUM('Step 3'!H211:AE211)</f>
        <v>82532</v>
      </c>
      <c r="I211" s="4">
        <f>SUM('Step 3'!I211:AF211)</f>
        <v>81567</v>
      </c>
    </row>
    <row r="212" spans="1:9" x14ac:dyDescent="0.35">
      <c r="A212" s="14" t="s">
        <v>246</v>
      </c>
      <c r="B212" s="4">
        <f>SUM('Step 3'!B212:Y212)</f>
        <v>1345025</v>
      </c>
      <c r="C212" s="4">
        <f>SUM('Step 3'!C212:Z212)</f>
        <v>1337647</v>
      </c>
      <c r="D212" s="4">
        <f>SUM('Step 3'!D212:AA212)</f>
        <v>1331095</v>
      </c>
      <c r="E212" s="4">
        <f>SUM('Step 3'!E212:AB212)</f>
        <v>1316396</v>
      </c>
      <c r="F212" s="4">
        <f>SUM('Step 3'!F212:AC212)</f>
        <v>1305406</v>
      </c>
      <c r="G212" s="4">
        <f>SUM('Step 3'!G212:AD212)</f>
        <v>1293709</v>
      </c>
      <c r="H212" s="4">
        <f>SUM('Step 3'!H212:AE212)</f>
        <v>1279589</v>
      </c>
      <c r="I212" s="4">
        <f>SUM('Step 3'!I212:AF212)</f>
        <v>1265754</v>
      </c>
    </row>
    <row r="213" spans="1:9" x14ac:dyDescent="0.35">
      <c r="A213" s="14" t="s">
        <v>247</v>
      </c>
      <c r="B213" s="4">
        <f>SUM('Step 3'!B213:Y213)</f>
        <v>12955</v>
      </c>
      <c r="C213" s="4">
        <f>SUM('Step 3'!C213:Z213)</f>
        <v>12873</v>
      </c>
      <c r="D213" s="4">
        <f>SUM('Step 3'!D213:AA213)</f>
        <v>12789</v>
      </c>
      <c r="E213" s="4">
        <f>SUM('Step 3'!E213:AB213)</f>
        <v>12629</v>
      </c>
      <c r="F213" s="4">
        <f>SUM('Step 3'!F213:AC213)</f>
        <v>12507</v>
      </c>
      <c r="G213" s="4">
        <f>SUM('Step 3'!G213:AD213)</f>
        <v>12386</v>
      </c>
      <c r="H213" s="4">
        <f>SUM('Step 3'!H213:AE213)</f>
        <v>12255</v>
      </c>
      <c r="I213" s="4">
        <f>SUM('Step 3'!I213:AF213)</f>
        <v>12112</v>
      </c>
    </row>
    <row r="214" spans="1:9" x14ac:dyDescent="0.35">
      <c r="A214" s="14" t="s">
        <v>248</v>
      </c>
      <c r="B214" s="4">
        <f>SUM('Step 3'!B214:Y214)</f>
        <v>167828</v>
      </c>
      <c r="C214" s="4">
        <f>SUM('Step 3'!C214:Z214)</f>
        <v>168684</v>
      </c>
      <c r="D214" s="4">
        <f>SUM('Step 3'!D214:AA214)</f>
        <v>169507</v>
      </c>
      <c r="E214" s="4">
        <f>SUM('Step 3'!E214:AB214)</f>
        <v>168909</v>
      </c>
      <c r="F214" s="4">
        <f>SUM('Step 3'!F214:AC214)</f>
        <v>168351</v>
      </c>
      <c r="G214" s="4">
        <f>SUM('Step 3'!G214:AD214)</f>
        <v>167558</v>
      </c>
      <c r="H214" s="4">
        <f>SUM('Step 3'!H214:AE214)</f>
        <v>166628</v>
      </c>
      <c r="I214" s="4">
        <f>SUM('Step 3'!I214:AF214)</f>
        <v>165229</v>
      </c>
    </row>
    <row r="215" spans="1:9" x14ac:dyDescent="0.35">
      <c r="A215" s="14" t="s">
        <v>249</v>
      </c>
      <c r="B215" s="4">
        <f>SUM('Step 3'!B215:Y215)</f>
        <v>38965</v>
      </c>
      <c r="C215" s="4">
        <f>SUM('Step 3'!C215:Z215)</f>
        <v>38771</v>
      </c>
      <c r="D215" s="4">
        <f>SUM('Step 3'!D215:AA215)</f>
        <v>38631</v>
      </c>
      <c r="E215" s="4">
        <f>SUM('Step 3'!E215:AB215)</f>
        <v>38264</v>
      </c>
      <c r="F215" s="4">
        <f>SUM('Step 3'!F215:AC215)</f>
        <v>37984</v>
      </c>
      <c r="G215" s="4">
        <f>SUM('Step 3'!G215:AD215)</f>
        <v>37677</v>
      </c>
      <c r="H215" s="4">
        <f>SUM('Step 3'!H215:AE215)</f>
        <v>37268</v>
      </c>
      <c r="I215" s="4">
        <f>SUM('Step 3'!I215:AF215)</f>
        <v>36898</v>
      </c>
    </row>
    <row r="216" spans="1:9" x14ac:dyDescent="0.35">
      <c r="A216" s="14" t="s">
        <v>55</v>
      </c>
      <c r="B216" s="4">
        <f>SUM('Step 3'!B216:Y216)</f>
        <v>1097443</v>
      </c>
      <c r="C216" s="4">
        <f>SUM('Step 3'!C216:Z216)</f>
        <v>1094801</v>
      </c>
      <c r="D216" s="4">
        <f>SUM('Step 3'!D216:AA216)</f>
        <v>1092214</v>
      </c>
      <c r="E216" s="4">
        <f>SUM('Step 3'!E216:AB216)</f>
        <v>1082672</v>
      </c>
      <c r="F216" s="4">
        <f>SUM('Step 3'!F216:AC216)</f>
        <v>1074672</v>
      </c>
      <c r="G216" s="4">
        <f>SUM('Step 3'!G216:AD216)</f>
        <v>1068881</v>
      </c>
      <c r="H216" s="4">
        <f>SUM('Step 3'!H216:AE216)</f>
        <v>1061314</v>
      </c>
      <c r="I216" s="4">
        <f>SUM('Step 3'!I216:AF216)</f>
        <v>1054028</v>
      </c>
    </row>
    <row r="217" spans="1:9" x14ac:dyDescent="0.35">
      <c r="A217" s="14" t="s">
        <v>250</v>
      </c>
      <c r="B217" s="4">
        <f>SUM('Step 3'!B217:Y217)</f>
        <v>26310</v>
      </c>
      <c r="C217" s="4">
        <f>SUM('Step 3'!C217:Z217)</f>
        <v>26179</v>
      </c>
      <c r="D217" s="4">
        <f>SUM('Step 3'!D217:AA217)</f>
        <v>26085</v>
      </c>
      <c r="E217" s="4">
        <f>SUM('Step 3'!E217:AB217)</f>
        <v>25838</v>
      </c>
      <c r="F217" s="4">
        <f>SUM('Step 3'!F217:AC217)</f>
        <v>25648</v>
      </c>
      <c r="G217" s="4">
        <f>SUM('Step 3'!G217:AD217)</f>
        <v>25440</v>
      </c>
      <c r="H217" s="4">
        <f>SUM('Step 3'!H217:AE217)</f>
        <v>25163</v>
      </c>
      <c r="I217" s="4">
        <f>SUM('Step 3'!I217:AF217)</f>
        <v>24914</v>
      </c>
    </row>
    <row r="218" spans="1:9" x14ac:dyDescent="0.35">
      <c r="A218" s="14" t="s">
        <v>251</v>
      </c>
      <c r="B218" s="4">
        <f>SUM('Step 3'!B218:Y218)</f>
        <v>42435</v>
      </c>
      <c r="C218" s="4">
        <f>SUM('Step 3'!C218:Z218)</f>
        <v>42333</v>
      </c>
      <c r="D218" s="4">
        <f>SUM('Step 3'!D218:AA218)</f>
        <v>42233</v>
      </c>
      <c r="E218" s="4">
        <f>SUM('Step 3'!E218:AB218)</f>
        <v>41864</v>
      </c>
      <c r="F218" s="4">
        <f>SUM('Step 3'!F218:AC218)</f>
        <v>41555</v>
      </c>
      <c r="G218" s="4">
        <f>SUM('Step 3'!G218:AD218)</f>
        <v>41331</v>
      </c>
      <c r="H218" s="4">
        <f>SUM('Step 3'!H218:AE218)</f>
        <v>41038</v>
      </c>
      <c r="I218" s="4">
        <f>SUM('Step 3'!I218:AF218)</f>
        <v>40756</v>
      </c>
    </row>
    <row r="219" spans="1:9" x14ac:dyDescent="0.35">
      <c r="A219" s="14" t="s">
        <v>104</v>
      </c>
      <c r="B219" s="4">
        <f>SUM('Step 3'!B219:Y219)</f>
        <v>20411</v>
      </c>
      <c r="C219" s="4">
        <f>SUM('Step 3'!C219:Z219)</f>
        <v>20397</v>
      </c>
      <c r="D219" s="4">
        <f>SUM('Step 3'!D219:AA219)</f>
        <v>20400</v>
      </c>
      <c r="E219" s="4">
        <f>SUM('Step 3'!E219:AB219)</f>
        <v>20260</v>
      </c>
      <c r="F219" s="4">
        <f>SUM('Step 3'!F219:AC219)</f>
        <v>20168</v>
      </c>
      <c r="G219" s="4">
        <f>SUM('Step 3'!G219:AD219)</f>
        <v>20089</v>
      </c>
      <c r="H219" s="4">
        <f>SUM('Step 3'!H219:AE219)</f>
        <v>19960</v>
      </c>
      <c r="I219" s="4">
        <f>SUM('Step 3'!I219:AF219)</f>
        <v>19755</v>
      </c>
    </row>
    <row r="220" spans="1:9" x14ac:dyDescent="0.35">
      <c r="A220" s="14" t="s">
        <v>252</v>
      </c>
      <c r="B220" s="4">
        <f>SUM('Step 3'!B220:Y220)</f>
        <v>14327</v>
      </c>
      <c r="C220" s="4">
        <f>SUM('Step 3'!C220:Z220)</f>
        <v>14256</v>
      </c>
      <c r="D220" s="4">
        <f>SUM('Step 3'!D220:AA220)</f>
        <v>14205</v>
      </c>
      <c r="E220" s="4">
        <f>SUM('Step 3'!E220:AB220)</f>
        <v>14070</v>
      </c>
      <c r="F220" s="4">
        <f>SUM('Step 3'!F220:AC220)</f>
        <v>13967</v>
      </c>
      <c r="G220" s="4">
        <f>SUM('Step 3'!G220:AD220)</f>
        <v>13854</v>
      </c>
      <c r="H220" s="4">
        <f>SUM('Step 3'!H220:AE220)</f>
        <v>13703</v>
      </c>
      <c r="I220" s="4">
        <f>SUM('Step 3'!I220:AF220)</f>
        <v>13567</v>
      </c>
    </row>
    <row r="221" spans="1:9" x14ac:dyDescent="0.35">
      <c r="A221" s="14" t="s">
        <v>253</v>
      </c>
      <c r="B221" s="4">
        <f>SUM('Step 3'!B221:Y221)</f>
        <v>12691</v>
      </c>
      <c r="C221" s="4">
        <f>SUM('Step 3'!C221:Z221)</f>
        <v>12660</v>
      </c>
      <c r="D221" s="4">
        <f>SUM('Step 3'!D221:AA221)</f>
        <v>12630</v>
      </c>
      <c r="E221" s="4">
        <f>SUM('Step 3'!E221:AB221)</f>
        <v>12519</v>
      </c>
      <c r="F221" s="4">
        <f>SUM('Step 3'!F221:AC221)</f>
        <v>12427</v>
      </c>
      <c r="G221" s="4">
        <f>SUM('Step 3'!G221:AD221)</f>
        <v>12360</v>
      </c>
      <c r="H221" s="4">
        <f>SUM('Step 3'!H221:AE221)</f>
        <v>12272</v>
      </c>
      <c r="I221" s="4">
        <f>SUM('Step 3'!I221:AF221)</f>
        <v>12188</v>
      </c>
    </row>
    <row r="222" spans="1:9" x14ac:dyDescent="0.35">
      <c r="A222" s="14" t="s">
        <v>254</v>
      </c>
      <c r="B222" s="4">
        <f>SUM('Step 3'!B222:Y222)</f>
        <v>40920</v>
      </c>
      <c r="C222" s="4">
        <f>SUM('Step 3'!C222:Z222)</f>
        <v>41189</v>
      </c>
      <c r="D222" s="4">
        <f>SUM('Step 3'!D222:AA222)</f>
        <v>41427</v>
      </c>
      <c r="E222" s="4">
        <f>SUM('Step 3'!E222:AB222)</f>
        <v>41369</v>
      </c>
      <c r="F222" s="4">
        <f>SUM('Step 3'!F222:AC222)</f>
        <v>41297</v>
      </c>
      <c r="G222" s="4">
        <f>SUM('Step 3'!G222:AD222)</f>
        <v>41153</v>
      </c>
      <c r="H222" s="4">
        <f>SUM('Step 3'!H222:AE222)</f>
        <v>40943</v>
      </c>
      <c r="I222" s="4">
        <f>SUM('Step 3'!I222:AF222)</f>
        <v>40617</v>
      </c>
    </row>
    <row r="223" spans="1:9" x14ac:dyDescent="0.35">
      <c r="A223" s="14" t="s">
        <v>255</v>
      </c>
      <c r="B223" s="4">
        <f>SUM('Step 3'!B223:Y223)</f>
        <v>36779</v>
      </c>
      <c r="C223" s="4">
        <f>SUM('Step 3'!C223:Z223)</f>
        <v>36967</v>
      </c>
      <c r="D223" s="4">
        <f>SUM('Step 3'!D223:AA223)</f>
        <v>37147</v>
      </c>
      <c r="E223" s="4">
        <f>SUM('Step 3'!E223:AB223)</f>
        <v>37016</v>
      </c>
      <c r="F223" s="4">
        <f>SUM('Step 3'!F223:AC223)</f>
        <v>36893</v>
      </c>
      <c r="G223" s="4">
        <f>SUM('Step 3'!G223:AD223)</f>
        <v>36720</v>
      </c>
      <c r="H223" s="4">
        <f>SUM('Step 3'!H223:AE223)</f>
        <v>36516</v>
      </c>
      <c r="I223" s="4">
        <f>SUM('Step 3'!I223:AF223)</f>
        <v>36210</v>
      </c>
    </row>
    <row r="224" spans="1:9" x14ac:dyDescent="0.35">
      <c r="A224" s="8"/>
      <c r="B224" s="4"/>
    </row>
    <row r="225" spans="1:2" x14ac:dyDescent="0.35">
      <c r="A225" s="8"/>
      <c r="B225" s="4"/>
    </row>
    <row r="226" spans="1:2" x14ac:dyDescent="0.35">
      <c r="A226" s="8"/>
      <c r="B226" s="4"/>
    </row>
    <row r="227" spans="1:2" x14ac:dyDescent="0.35">
      <c r="A227" s="8"/>
      <c r="B227" s="4"/>
    </row>
    <row r="228" spans="1:2" x14ac:dyDescent="0.35">
      <c r="A228" s="8"/>
      <c r="B228" s="4"/>
    </row>
    <row r="229" spans="1:2" x14ac:dyDescent="0.35">
      <c r="A229" s="8"/>
      <c r="B229" s="4"/>
    </row>
    <row r="230" spans="1:2" x14ac:dyDescent="0.35">
      <c r="A230" s="8"/>
      <c r="B230" s="4"/>
    </row>
    <row r="231" spans="1:2" x14ac:dyDescent="0.35">
      <c r="A231" s="8"/>
      <c r="B231" s="4"/>
    </row>
    <row r="232" spans="1:2" x14ac:dyDescent="0.35">
      <c r="A232" s="8"/>
      <c r="B232" s="4"/>
    </row>
    <row r="233" spans="1:2" x14ac:dyDescent="0.35">
      <c r="A233" s="8"/>
      <c r="B233" s="4"/>
    </row>
    <row r="234" spans="1:2" x14ac:dyDescent="0.35">
      <c r="A234" s="8"/>
      <c r="B234" s="4"/>
    </row>
    <row r="235" spans="1:2" x14ac:dyDescent="0.35">
      <c r="A235" s="8"/>
      <c r="B235" s="4"/>
    </row>
    <row r="236" spans="1:2" x14ac:dyDescent="0.35">
      <c r="A236" s="8"/>
      <c r="B236" s="4"/>
    </row>
    <row r="237" spans="1:2" x14ac:dyDescent="0.35">
      <c r="A237" s="8"/>
      <c r="B237" s="4"/>
    </row>
    <row r="238" spans="1:2" x14ac:dyDescent="0.35">
      <c r="A238" s="8"/>
      <c r="B238" s="4"/>
    </row>
    <row r="239" spans="1:2" x14ac:dyDescent="0.35">
      <c r="A239" s="8"/>
      <c r="B239" s="4"/>
    </row>
    <row r="240" spans="1:2" x14ac:dyDescent="0.35">
      <c r="A240" s="8"/>
      <c r="B240" s="4"/>
    </row>
    <row r="241" spans="1:2" x14ac:dyDescent="0.35">
      <c r="A241" s="8"/>
      <c r="B241" s="4"/>
    </row>
    <row r="242" spans="1:2" x14ac:dyDescent="0.35">
      <c r="A242" s="8"/>
      <c r="B242" s="4"/>
    </row>
    <row r="243" spans="1:2" x14ac:dyDescent="0.35">
      <c r="A243" s="8"/>
      <c r="B243" s="4"/>
    </row>
    <row r="244" spans="1:2" x14ac:dyDescent="0.35">
      <c r="A244" s="8"/>
      <c r="B244" s="4"/>
    </row>
    <row r="245" spans="1:2" x14ac:dyDescent="0.35">
      <c r="A245" s="8"/>
    </row>
    <row r="246" spans="1:2" x14ac:dyDescent="0.35">
      <c r="A246" s="8"/>
    </row>
    <row r="247" spans="1:2" x14ac:dyDescent="0.35">
      <c r="A247" s="8"/>
    </row>
    <row r="248" spans="1:2" x14ac:dyDescent="0.35">
      <c r="A248" s="8"/>
    </row>
    <row r="249" spans="1:2" x14ac:dyDescent="0.35">
      <c r="A249" s="8"/>
    </row>
    <row r="250" spans="1:2" x14ac:dyDescent="0.35">
      <c r="A250" s="8"/>
    </row>
    <row r="251" spans="1:2" x14ac:dyDescent="0.35">
      <c r="A251" s="8"/>
    </row>
    <row r="252" spans="1:2" x14ac:dyDescent="0.35">
      <c r="A252" s="8"/>
    </row>
    <row r="253" spans="1:2" x14ac:dyDescent="0.35">
      <c r="A253" s="8"/>
    </row>
  </sheetData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6</vt:i4>
      </vt:variant>
    </vt:vector>
  </HeadingPairs>
  <TitlesOfParts>
    <vt:vector size="6" baseType="lpstr">
      <vt:lpstr>Summary</vt:lpstr>
      <vt:lpstr>National</vt:lpstr>
      <vt:lpstr>Step 1</vt:lpstr>
      <vt:lpstr>Step 2</vt:lpstr>
      <vt:lpstr>Step 3</vt:lpstr>
      <vt:lpstr>Step 4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Nchako</dc:creator>
  <cp:lastModifiedBy>Sweeney, Dawn (DHHS)</cp:lastModifiedBy>
  <cp:lastPrinted>2017-06-19T20:13:55Z</cp:lastPrinted>
  <dcterms:created xsi:type="dcterms:W3CDTF">2014-04-29T15:00:15Z</dcterms:created>
  <dcterms:modified xsi:type="dcterms:W3CDTF">2018-10-01T17:00:00Z</dcterms:modified>
</cp:coreProperties>
</file>